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OneDrive - Regional Casa De Bolsa\Escritorio\BACKUP RCBSA ESCRITORIO MPRONO\ESCRITORIO MP\REGIONAL CASA DE BOLSA\AFPISA\CIERRE 2DO SEMESTRE CNV 2021\"/>
    </mc:Choice>
  </mc:AlternateContent>
  <xr:revisionPtr revIDLastSave="0" documentId="13_ncr:201_{32E4D6B5-544C-45E2-83B1-5AACD3FB7E35}" xr6:coauthVersionLast="41" xr6:coauthVersionMax="47" xr10:uidLastSave="{00000000-0000-0000-0000-000000000000}"/>
  <bookViews>
    <workbookView xWindow="-120" yWindow="-120" windowWidth="20730" windowHeight="11160" tabRatio="909" activeTab="1" xr2:uid="{00000000-000D-0000-FFFF-FFFF00000000}"/>
  </bookViews>
  <sheets>
    <sheet name="Índice" sheetId="12" r:id="rId1"/>
    <sheet name="Activo Neto" sheetId="3" r:id="rId2"/>
    <sheet name="Estado de Ingresos y Egresos" sheetId="4" r:id="rId3"/>
    <sheet name="Flujos de Efectivo" sheetId="5" r:id="rId4"/>
    <sheet name="Variación del Activo Neto" sheetId="7" r:id="rId5"/>
    <sheet name="Nota 1 a Nota 3.5" sheetId="8" r:id="rId6"/>
    <sheet name="Nota 3.6 a Nota 8" sheetId="9" r:id="rId7"/>
  </sheets>
  <definedNames>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Neto'!$A$1:$G$36</definedName>
    <definedName name="_xlnm.Print_Area" localSheetId="2">'Estado de Ingresos y Egresos'!$A$1:$G$38</definedName>
    <definedName name="_xlnm.Print_Area" localSheetId="3">'Flujos de Efectivo'!$A$1:$F$42</definedName>
    <definedName name="_xlnm.Print_Area" localSheetId="5">'Nota 1 a Nota 3.5'!$B$3:$M$94</definedName>
    <definedName name="_xlnm.Print_Area" localSheetId="6">'Nota 3.6 a Nota 8'!$A$2:$I$175</definedName>
    <definedName name="_xlnm.Print_Area" localSheetId="4">'Variación del Activo Neto'!$B$3:$K$27</definedName>
    <definedName name="Area_de_impresión2" localSheetId="5">#REF!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4">#REF!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'Variación del Activo Neto'!#REF!</definedName>
    <definedName name="XREF_COLUMN_12" localSheetId="4" hidden="1">'Variación del Activo Neto'!#REF!</definedName>
    <definedName name="XREF_COLUMN_12" hidden="1">#REF!</definedName>
    <definedName name="XREF_COLUMN_13" localSheetId="4" hidden="1">'Variación del Activo Neto'!#REF!</definedName>
    <definedName name="XREF_COLUMN_13" hidden="1">#REF!</definedName>
    <definedName name="XREF_COLUMN_14" localSheetId="4" hidden="1">'Variación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'Variación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'Variación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'Variación del Activo Neto'!#REF!</definedName>
    <definedName name="XRefCopy75" hidden="1">#REF!</definedName>
    <definedName name="XRefCopy75Row" localSheetId="4" hidden="1">#REF!</definedName>
    <definedName name="XRefCopy75Row" hidden="1">#REF!</definedName>
    <definedName name="XRefCopy76" localSheetId="4" hidden="1">'Variación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'Variación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'Variación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'Variación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'Variación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Neto'!$A$1:$G$36</definedName>
    <definedName name="Z_5FCC9217_B3E9_4B91_A943_5F21728EBEE9_.wvu.PrintArea" localSheetId="2" hidden="1">'Estado de Ingresos y Egresos'!$A$1:$G$38</definedName>
    <definedName name="Z_5FCC9217_B3E9_4B91_A943_5F21728EBEE9_.wvu.PrintArea" localSheetId="3" hidden="1">'Flujos de Efectivo'!$A$1:$F$42</definedName>
    <definedName name="Z_5FCC9217_B3E9_4B91_A943_5F21728EBEE9_.wvu.PrintArea" localSheetId="5" hidden="1">'Nota 1 a Nota 3.5'!$B$3:$M$94</definedName>
    <definedName name="Z_5FCC9217_B3E9_4B91_A943_5F21728EBEE9_.wvu.PrintArea" localSheetId="6" hidden="1">'Nota 3.6 a Nota 8'!$A$2:$I$175</definedName>
    <definedName name="Z_5FCC9217_B3E9_4B91_A943_5F21728EBEE9_.wvu.PrintArea" localSheetId="4" hidden="1">'Variación del Activo Neto'!$B$3:$K$27</definedName>
    <definedName name="Z_5FCC9217_B3E9_4B91_A943_5F21728EBEE9_.wvu.Rows" localSheetId="3" hidden="1">'Flujos de Efectivo'!#REF!</definedName>
    <definedName name="Z_7015FC6D_0680_4B00_AA0E_B83DA1D0B666_.wvu.PrintArea" localSheetId="1" hidden="1">'Activo Neto'!$A$1:$G$36</definedName>
    <definedName name="Z_7015FC6D_0680_4B00_AA0E_B83DA1D0B666_.wvu.PrintArea" localSheetId="2" hidden="1">'Estado de Ingresos y Egresos'!$A$1:$G$38</definedName>
    <definedName name="Z_7015FC6D_0680_4B00_AA0E_B83DA1D0B666_.wvu.PrintArea" localSheetId="3" hidden="1">'Flujos de Efectivo'!$A$1:$F$42</definedName>
    <definedName name="Z_7015FC6D_0680_4B00_AA0E_B83DA1D0B666_.wvu.PrintArea" localSheetId="5" hidden="1">'Nota 1 a Nota 3.5'!$B$3:$M$94</definedName>
    <definedName name="Z_7015FC6D_0680_4B00_AA0E_B83DA1D0B666_.wvu.PrintArea" localSheetId="6" hidden="1">'Nota 3.6 a Nota 8'!$A$2:$I$175</definedName>
    <definedName name="Z_7015FC6D_0680_4B00_AA0E_B83DA1D0B666_.wvu.PrintArea" localSheetId="4" hidden="1">'Variación del Activo Neto'!$B$3:$K$27</definedName>
    <definedName name="Z_7015FC6D_0680_4B00_AA0E_B83DA1D0B666_.wvu.Rows" localSheetId="3" hidden="1">'Flujos de Efectivo'!#REF!</definedName>
    <definedName name="Z_970CBB53_F4B3_462F_AEFE_2BC403F5F0AD_.wvu.PrintArea" localSheetId="5" hidden="1">'Nota 1 a Nota 3.5'!$B$3:$M$94</definedName>
    <definedName name="Z_970CBB53_F4B3_462F_AEFE_2BC403F5F0AD_.wvu.PrintArea" localSheetId="6" hidden="1">'Nota 3.6 a Nota 8'!$A$2:$I$175</definedName>
    <definedName name="Z_B9F63820_5C32_455A_BC9D_0BE84D6B0867_.wvu.PrintArea" localSheetId="1" hidden="1">'Activo Neto'!$A$1:$G$36</definedName>
    <definedName name="Z_B9F63820_5C32_455A_BC9D_0BE84D6B0867_.wvu.PrintArea" localSheetId="2" hidden="1">'Estado de Ingresos y Egresos'!$A$1:$G$38</definedName>
    <definedName name="Z_B9F63820_5C32_455A_BC9D_0BE84D6B0867_.wvu.PrintArea" localSheetId="3" hidden="1">'Flujos de Efectivo'!$A$1:$F$42</definedName>
    <definedName name="Z_B9F63820_5C32_455A_BC9D_0BE84D6B0867_.wvu.PrintArea" localSheetId="4" hidden="1">'Variación del Activo Neto'!$B$3:$K$27</definedName>
    <definedName name="Z_B9F63820_5C32_455A_BC9D_0BE84D6B0867_.wvu.Rows" localSheetId="3" hidden="1">'Flujos de Efectivo'!#REF!</definedName>
    <definedName name="Z_F3648BCD_1CED_4BBB_AE63_37BDB925883F_.wvu.PrintArea" localSheetId="1" hidden="1">'Activo Neto'!$A$1:$G$36</definedName>
    <definedName name="Z_F3648BCD_1CED_4BBB_AE63_37BDB925883F_.wvu.PrintArea" localSheetId="2" hidden="1">'Estado de Ingresos y Egresos'!$A$1:$G$38</definedName>
    <definedName name="Z_F3648BCD_1CED_4BBB_AE63_37BDB925883F_.wvu.PrintArea" localSheetId="3" hidden="1">'Flujos de Efectivo'!$A$1:$F$42</definedName>
    <definedName name="Z_F3648BCD_1CED_4BBB_AE63_37BDB925883F_.wvu.PrintArea" localSheetId="5" hidden="1">'Nota 1 a Nota 3.5'!$B$3:$M$94</definedName>
    <definedName name="Z_F3648BCD_1CED_4BBB_AE63_37BDB925883F_.wvu.PrintArea" localSheetId="6" hidden="1">'Nota 3.6 a Nota 8'!$A$2:$I$175</definedName>
    <definedName name="Z_F3648BCD_1CED_4BBB_AE63_37BDB925883F_.wvu.PrintArea" localSheetId="4" hidden="1">'Variación del Activo Neto'!$B$3:$K$27</definedName>
    <definedName name="Z_F3648BCD_1CED_4BBB_AE63_37BDB925883F_.wvu.Rows" localSheetId="3" hidden="1">'Flujos de Efectivo'!#REF!</definedName>
    <definedName name="zdfd" localSheetId="5"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4" i="7" l="1"/>
  <c r="H19" i="7"/>
  <c r="H46" i="7" s="1"/>
  <c r="D315" i="8" l="1"/>
  <c r="D55" i="7" l="1"/>
</calcChain>
</file>

<file path=xl/sharedStrings.xml><?xml version="1.0" encoding="utf-8"?>
<sst xmlns="http://schemas.openxmlformats.org/spreadsheetml/2006/main" count="588" uniqueCount="264">
  <si>
    <t>Cuenta</t>
  </si>
  <si>
    <t>Moneda</t>
  </si>
  <si>
    <t>ACTIVO</t>
  </si>
  <si>
    <t>RESULTADO DEL EJERCICIO</t>
  </si>
  <si>
    <t>TOTAL</t>
  </si>
  <si>
    <t>Concepto</t>
  </si>
  <si>
    <t>Total</t>
  </si>
  <si>
    <t>RESULTADOS</t>
  </si>
  <si>
    <t>INGRESOS</t>
  </si>
  <si>
    <t>EGRESOS</t>
  </si>
  <si>
    <t>CONCEPTO</t>
  </si>
  <si>
    <t>CUENTAS</t>
  </si>
  <si>
    <t>Contadora</t>
  </si>
  <si>
    <t>Vicepresidente</t>
  </si>
  <si>
    <t>Marcelo Prono</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</si>
  <si>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</si>
  <si>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</si>
  <si>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</si>
  <si>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</si>
  <si>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</si>
  <si>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</si>
  <si>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</si>
  <si>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</si>
  <si>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</si>
  <si>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</si>
  <si>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</si>
  <si>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</si>
  <si>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Flujo neto de efectivo generado por actividades operativas</t>
  </si>
  <si>
    <t>Rescates</t>
  </si>
  <si>
    <t>Suscripciones</t>
  </si>
  <si>
    <t>ESTADO DE VARIACION DEL ACTIVO NETO</t>
  </si>
  <si>
    <t>APORTANTES</t>
  </si>
  <si>
    <t>Movimientos del Periodo</t>
  </si>
  <si>
    <t>2.2) Entidad encargada de la custodia</t>
  </si>
  <si>
    <t>3.4) Reconocimiento de los Ingresos y de los gastos</t>
  </si>
  <si>
    <t>MONTO DEL PERIODO ACTUAL</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</si>
  <si>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</si>
  <si>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</si>
  <si>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</si>
  <si>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</si>
  <si>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</si>
  <si>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</si>
  <si>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</si>
  <si>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</si>
  <si>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</si>
  <si>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</si>
  <si>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</si>
  <si>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</si>
  <si>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</si>
  <si>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</si>
  <si>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</si>
  <si>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</si>
  <si>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</si>
  <si>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</si>
  <si>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</si>
  <si>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</si>
  <si>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</si>
  <si>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</si>
  <si>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Instrumento</t>
  </si>
  <si>
    <t>Emisor</t>
  </si>
  <si>
    <t>Sector</t>
  </si>
  <si>
    <t>Fecha de Compra</t>
  </si>
  <si>
    <t>Fecha de Vencimiento</t>
  </si>
  <si>
    <t>Valor de Compra</t>
  </si>
  <si>
    <t>Valor Contable</t>
  </si>
  <si>
    <t>Valor nominal</t>
  </si>
  <si>
    <t>%De las Inversiones según Reglam. Interno</t>
  </si>
  <si>
    <t>4.3 ) Acreedores por Operaciones</t>
  </si>
  <si>
    <t>4.4 ) Comisiones a pagar a la Administradora</t>
  </si>
  <si>
    <t>Diversificación de las inversiones respecto al activo total del Fondo Mutuo (Tipo de instrumento):</t>
  </si>
  <si>
    <t>a) Títulos emitidos por el Tesoro Público o garantizados por el mismo, cuya emisión haya sido registrada en el Registro de Valores que lleva la CNV;</t>
  </si>
  <si>
    <t>Mínimo</t>
  </si>
  <si>
    <t>Máximo</t>
  </si>
  <si>
    <t>Hasta 100%</t>
  </si>
  <si>
    <t>Hasta 50%</t>
  </si>
  <si>
    <t>Hasta 75%</t>
  </si>
  <si>
    <t>Hasta 30%</t>
  </si>
  <si>
    <r>
      <rPr>
        <b/>
        <sz val="11"/>
        <color theme="1"/>
        <rFont val="Times New Roman"/>
        <family val="1"/>
      </rPr>
      <t>Diversificación de las inversiones por emisor y grupo empresarial:</t>
    </r>
    <r>
      <rPr>
        <sz val="11"/>
        <color theme="1"/>
        <rFont val="Times New Roman"/>
        <family val="1"/>
      </rPr>
      <t xml:space="preserve">
Los límites de diversificación por emisor y grupo empresarial son:
</t>
    </r>
    <r>
      <rPr>
        <b/>
        <sz val="11"/>
        <color theme="1"/>
        <rFont val="Times New Roman"/>
        <family val="1"/>
      </rPr>
      <t xml:space="preserve">i. Límite máximo de inversión por emisor: </t>
    </r>
    <r>
      <rPr>
        <sz val="11"/>
        <color theme="1"/>
        <rFont val="Times New Roman"/>
        <family val="1"/>
      </rPr>
      <t xml:space="preserve">10% de los activos del Fondo y del total de patrimonio neto de la entidad emisora; y
</t>
    </r>
    <r>
      <rPr>
        <b/>
        <sz val="11"/>
        <color theme="1"/>
        <rFont val="Times New Roman"/>
        <family val="1"/>
      </rPr>
      <t xml:space="preserve">ii. Límite máximo de inversión por emisor y su grupo empresarial: </t>
    </r>
    <r>
      <rPr>
        <sz val="11"/>
        <color theme="1"/>
        <rFont val="Times New Roman"/>
        <family val="1"/>
      </rPr>
      <t>25% de los activos del Fondo.</t>
    </r>
  </si>
  <si>
    <t>Quedan exceptuados de los límites de diversificación, los títulos emitidos por los Tesoro Nacionales, Banco Central y otras Entidades Estatales.</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</si>
  <si>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</si>
  <si>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r>
      <rPr>
        <b/>
        <sz val="11"/>
        <color theme="1"/>
        <rFont val="Times New Roman"/>
        <family val="1"/>
      </rPr>
      <t>Regional Casa de Bolsa S.A.:</t>
    </r>
    <r>
      <rPr>
        <sz val="11"/>
        <color theme="1"/>
        <rFont val="Times New Roman"/>
        <family val="1"/>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</si>
  <si>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1"/>
        <rFont val="Times New Roman"/>
        <family val="1"/>
      </rPr>
      <t xml:space="preserve">a. Títulos de deudas: </t>
    </r>
    <r>
      <rPr>
        <sz val="11"/>
        <rFont val="Times New Roman"/>
        <family val="1"/>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</si>
  <si>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t>Comisiones por Administracion Regional AFPISA</t>
  </si>
  <si>
    <t>4.5 ) Resultados por Tenencia de Inversiones</t>
  </si>
  <si>
    <t>FONDO MUTUO RF CASH USD</t>
  </si>
  <si>
    <t>c) Bonos soberanos emitidos internacionalmente por el Estado paraguayo;</t>
  </si>
  <si>
    <t>d) Títulos de instituciones habilitadas por el Banco Central del Paraguay y que cuenten con calificación de riesgo local BBB o superior que emitan y coticen en mercados internacionales;</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</si>
  <si>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</si>
  <si>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</si>
  <si>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</si>
  <si>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</si>
  <si>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i) Títulos emitidos por una emisora extranjera con calificación A, similar o superior, con un monto de emisión de la serie de al menos dólares americanos cien millones o su equivalente, negociados habitualmente en los mercados locales o internacionales; si un mismo título fuere calificado en categorías de riesgo discordantes se deberá considerar la categoría más baja. Estas inversiones serán limitadas a emisores cuyo país de origen tienen calificación A, similar o superior.</t>
  </si>
  <si>
    <t>j)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</si>
  <si>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k) Cuotas partes de fondos mutuos o de inversión.</t>
  </si>
  <si>
    <r>
      <t>Se entiende que</t>
    </r>
    <r>
      <rPr>
        <b/>
        <sz val="11"/>
        <color theme="1"/>
        <rFont val="Times New Roman"/>
        <family val="1"/>
      </rPr>
      <t xml:space="preserve"> “valores negociables de renta fija”</t>
    </r>
    <r>
      <rPr>
        <sz val="11"/>
        <color theme="1"/>
        <rFont val="Times New Roman"/>
        <family val="1"/>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</si>
  <si>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</si>
  <si>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Certificado Depósito de Ahorro</t>
  </si>
  <si>
    <t>Finexpar S.A.E.C.A.</t>
  </si>
  <si>
    <t>Financiero</t>
  </si>
  <si>
    <t>Paraguay</t>
  </si>
  <si>
    <t>09/09/2020</t>
  </si>
  <si>
    <t>Dólares Estadounidenses</t>
  </si>
  <si>
    <t>Sudameris Bank S.A.E.C.A.</t>
  </si>
  <si>
    <t>11/09/2020</t>
  </si>
  <si>
    <t xml:space="preserve"> 01/08/2022</t>
  </si>
  <si>
    <t>Bonos Subordinados</t>
  </si>
  <si>
    <t>21/09/2020</t>
  </si>
  <si>
    <t xml:space="preserve"> 01/08/2023</t>
  </si>
  <si>
    <t>30/09/2020</t>
  </si>
  <si>
    <t>(En Dólares Estadounidenses)</t>
  </si>
  <si>
    <t>Banco Regional Cta. Cte. N° 8167521</t>
  </si>
  <si>
    <t>NOTA 1. INFORMACIÓN BÁSICA DEL FONDO</t>
  </si>
  <si>
    <t>Políticas de Inversión</t>
  </si>
  <si>
    <t>Diversificación de las Inversiones</t>
  </si>
  <si>
    <t>NOTA 3. CRITERIOS CONTABLES APLICADOS</t>
  </si>
  <si>
    <t>3.1) Bases de Preparación de los Estados Contables</t>
  </si>
  <si>
    <t>3.2) Periodo</t>
  </si>
  <si>
    <t>NOTA 4. COMPOSICION DE CUENTAS</t>
  </si>
  <si>
    <t>Shirley Vichini</t>
  </si>
  <si>
    <t>b) Títulos a plazo de instituciones habilitadas por el Banco Central del Paraguay y que cuenten con calificación de riesgo BBB o superior;</t>
  </si>
  <si>
    <r>
      <t xml:space="preserve">b. Egresos: </t>
    </r>
    <r>
      <rPr>
        <sz val="11"/>
        <color theme="1"/>
        <rFont val="Times New Roman"/>
        <family val="1"/>
      </rPr>
      <t>Los gastos se reconocen en el estado de resultado de acuerdo al criterio de lo devengado, cuando ha surgido un decremento en los beneficios económicos futuros, relacionados con una disminución en los activos o un incremento en los pasivos.</t>
    </r>
  </si>
  <si>
    <r>
      <rPr>
        <b/>
        <sz val="11"/>
        <rFont val="Times New Roman"/>
        <family val="1"/>
      </rPr>
      <t xml:space="preserve">b. Operaciones de Reporto: </t>
    </r>
    <r>
      <rPr>
        <sz val="11"/>
        <rFont val="Times New Roman"/>
        <family val="1"/>
      </rPr>
      <t>Las operaciones de reporto son registradas a su costo de adquisición mas las primas por diferencia de precios devengadas a cobrar. Las primas generadas por estas operaciones son registradas en resultados conforme se devengan.</t>
    </r>
  </si>
  <si>
    <t xml:space="preserve">A continuación se expone la información respecto a los instrumentos adquiridos al 30 de setiembre 2020
</t>
  </si>
  <si>
    <t>3.6) Gastos Operacionales y Comisión de la Sociedad Administradora</t>
  </si>
  <si>
    <t>3.7) Información estadística</t>
  </si>
  <si>
    <t>El rubro disponibilidades está compuesto por saldos en cuentas bancarias e instrumentos de alta liquidez de contratos pactados de disponibilidad inmediata. A continuación se detalla la composición:</t>
  </si>
  <si>
    <t>A continuación se detalla la composición</t>
  </si>
  <si>
    <t xml:space="preserve">4.6 ) Otros Ingresos </t>
  </si>
  <si>
    <t>4.7 ) Otros Egresos</t>
  </si>
  <si>
    <t xml:space="preserve">No Aplicable </t>
  </si>
  <si>
    <t>4.8 ) Intereses</t>
  </si>
  <si>
    <t xml:space="preserve">Créditos </t>
  </si>
  <si>
    <t>Actividades de Financiación</t>
  </si>
  <si>
    <t>2.1) Razón social de la Administradora</t>
  </si>
  <si>
    <r>
      <rPr>
        <b/>
        <sz val="11"/>
        <color theme="1"/>
        <rFont val="Times New Roman"/>
        <family val="1"/>
      </rPr>
      <t>Bolsa de Valores y Productos de Asunción S.A.:</t>
    </r>
    <r>
      <rPr>
        <sz val="11"/>
        <color theme="1"/>
        <rFont val="Times New Roman"/>
        <family val="1"/>
      </rPr>
      <t xml:space="preserve"> Fue Constituida por decreto del poder Ejecutivo N° 38.088 de fecha 20 de marzo de 1987, inscripta en el registro publico de comercio en el Año 1978</t>
    </r>
  </si>
  <si>
    <r>
      <rPr>
        <b/>
        <sz val="11"/>
        <color theme="1"/>
        <rFont val="Times New Roman"/>
        <family val="1"/>
      </rPr>
      <t>Banco Central del Paraguay.:</t>
    </r>
    <r>
      <rPr>
        <sz val="11"/>
        <color theme="1"/>
        <rFont val="Times New Roman"/>
        <family val="1"/>
      </rPr>
      <t xml:space="preserve">  Regido por la Ley N° 489/95  Orgánica del Banco Central del Paraguay y la Ley 6.104/2018 que modifica y amplia la Ley 489/95.</t>
    </r>
  </si>
  <si>
    <t>3.3) Valorización de Inversiones</t>
  </si>
  <si>
    <r>
      <rPr>
        <b/>
        <sz val="11"/>
        <color theme="1"/>
        <rFont val="Times New Roman"/>
        <family val="1"/>
      </rPr>
      <t xml:space="preserve">a. Ingresos : </t>
    </r>
    <r>
      <rPr>
        <sz val="11"/>
        <color theme="1"/>
        <rFont val="Times New Roman"/>
        <family val="1"/>
      </rPr>
      <t>Los Intereses sobre títulos y otros valores, así como las primas por diferencia de precios  generados durante el ejercicio son registrados como conforme se devengan.</t>
    </r>
  </si>
  <si>
    <t>1.1) Naturaleza Jurídica y Características del Fondo</t>
  </si>
  <si>
    <t>1.2) Autorización de Funcionamiento</t>
  </si>
  <si>
    <t>País</t>
  </si>
  <si>
    <t>Tasa de Interés</t>
  </si>
  <si>
    <t>% De las Inversiones con relación al Activo del Fondo</t>
  </si>
  <si>
    <t>% De las Inversiones por Grupo Económico</t>
  </si>
  <si>
    <t>TOTAL DEL ACTIVO NETO 
AL 31/12/2019</t>
  </si>
  <si>
    <t xml:space="preserve">FIC S.A. de Finanzas </t>
  </si>
  <si>
    <t>Bonos Financieros</t>
  </si>
  <si>
    <t>Banco GNB Paraguay</t>
  </si>
  <si>
    <t>REGIONAL ADMINISTRADORA DE FONDOS PATRIMONIALES DE INVERSIÓN S.A.</t>
  </si>
  <si>
    <t>REF.</t>
  </si>
  <si>
    <t>Índice</t>
  </si>
  <si>
    <t>NOTA 2. INFORMACIÓN SOBRE LA ADMINISTRADORA</t>
  </si>
  <si>
    <t>(Continuación)</t>
  </si>
  <si>
    <t>Disponibles</t>
  </si>
  <si>
    <t xml:space="preserve"> (Nota 4.1)</t>
  </si>
  <si>
    <t>Inversiones</t>
  </si>
  <si>
    <t xml:space="preserve"> (Nota 4.2)</t>
  </si>
  <si>
    <t>Acreedores por Operaciones</t>
  </si>
  <si>
    <t xml:space="preserve"> (Nota 4.3)</t>
  </si>
  <si>
    <t>Comisiones a pagar a la Administradora</t>
  </si>
  <si>
    <t xml:space="preserve"> (Nota 4.4)</t>
  </si>
  <si>
    <t xml:space="preserve"> (Nota 4.5)</t>
  </si>
  <si>
    <t>Intereses</t>
  </si>
  <si>
    <t xml:space="preserve"> (Nota 4.8)</t>
  </si>
  <si>
    <t>Otros Ingresos</t>
  </si>
  <si>
    <t xml:space="preserve"> (Nota 4.6)</t>
  </si>
  <si>
    <t>Otros Egresos</t>
  </si>
  <si>
    <t xml:space="preserve"> (Nota 4.7)</t>
  </si>
  <si>
    <t xml:space="preserve"> (Nota 3.6)</t>
  </si>
  <si>
    <t>Intereses no Devengados Apertura</t>
  </si>
  <si>
    <t>Renta Bonos Subordinados</t>
  </si>
  <si>
    <t>Renta Certificado Depósito de Ahorro</t>
  </si>
  <si>
    <t>Intereses Aperturas Colocadoras</t>
  </si>
  <si>
    <t>Resultado por Tenencia Bonos Subordinados</t>
  </si>
  <si>
    <t>Resultado por Tenencia Bonos Financieros</t>
  </si>
  <si>
    <t>Resultado por Tenencia Certificado Depósito de Ahorro</t>
  </si>
  <si>
    <t>Honorarios a pagar a la Administradora de Fondos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</si>
  <si>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</si>
  <si>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</si>
  <si>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</si>
  <si>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</si>
  <si>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</si>
  <si>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Resultados por tenencia de inversiones</t>
  </si>
  <si>
    <t>Comisión por administración</t>
  </si>
  <si>
    <t>Comisión por corretaje</t>
  </si>
  <si>
    <t>Diferencia de cambio</t>
  </si>
  <si>
    <t>Las 8 notas que se acompañan forman parte integrante de los estados financieros</t>
  </si>
  <si>
    <t>Flujo neto de efectivo generado por las actividades  de financiación</t>
  </si>
  <si>
    <t>Efectivo al comienzo del periodo</t>
  </si>
  <si>
    <t>Saldo final de efectivo al final del periodo</t>
  </si>
  <si>
    <t>ESTADO DE FLUJOS DE EFECTIVO</t>
  </si>
  <si>
    <t>Las 8 notas que se acompañan forman parte integrante de los estados financieros.</t>
  </si>
  <si>
    <t>Firmados digitalmente por:</t>
  </si>
  <si>
    <t>Resultado del periodo</t>
  </si>
  <si>
    <t>Saldo al final del periodo</t>
  </si>
  <si>
    <r>
      <rPr>
        <b/>
        <i/>
        <sz val="10.8"/>
        <color theme="1"/>
        <rFont val="Times New Roman"/>
        <family val="1"/>
      </rPr>
      <t>REGIONAL ADMINISTRADORA DE FONDOS PATRIMONIALES DE INVERSIÓN S.A.</t>
    </r>
    <r>
      <rPr>
        <b/>
        <sz val="12"/>
        <color theme="1"/>
        <rFont val="Times New Roman"/>
        <family val="1"/>
      </rPr>
      <t xml:space="preserve">
FONDO MUTUO RF CASH USD</t>
    </r>
  </si>
  <si>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</si>
  <si>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RF CASH USD  (de aquí en adelante indistintamente  "Fondo Mutuo RF Cash USD", o "el Fondo ") es un fondo mutuo de inversión en Instrumentos de Renta Fija, administrado por Regional Administradora de Fondos Patrimoniales de Inversión S.A.</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</si>
  <si>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</si>
  <si>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El fondo se encuentra inscripto en los registros de la Comisión Nacional de Valores según Resolución N° 22 E/20  de fecha 6 de agosto de 2020 y Certificado de Registro N° 61_07082020.</t>
  </si>
  <si>
    <t>1.3) Políticas de inversión, diversificación de las inversiones,  liquidez y  endeudamiento</t>
  </si>
  <si>
    <t>De acuerdo con el Reglamento Interno aprobado por la CNV, el Fondo Mutuo invertirá 100% de sus activos en títulos valores negociables de renta fija, públicos o privados, en promedio de corto y mediano plazo, emitidos en el mercado local e internacional.</t>
  </si>
  <si>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</si>
  <si>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</si>
  <si>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 sus operaciones de acuerdo a los límites expuestos en la siguiente tabla que se establecen sobre el Activo Total del Fondo Mutuo:</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</si>
  <si>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</si>
  <si>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</si>
  <si>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</si>
  <si>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</si>
  <si>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r>
      <rPr>
        <b/>
        <sz val="11"/>
        <color theme="1"/>
        <rFont val="Times New Roman"/>
        <family val="1"/>
      </rPr>
      <t>Títulos Físicos (de ser adquiridos):</t>
    </r>
    <r>
      <rPr>
        <sz val="11"/>
        <color theme="1"/>
        <rFont val="Times New Roman"/>
        <family val="1"/>
      </rPr>
      <t xml:space="preserve"> Serán custodiados en la bóveda de Regional Casa de Bolsa S.A., de acuerdo a los procedimientos de seguridad y control de la mencionada entidad.</t>
    </r>
  </si>
  <si>
    <r>
      <rPr>
        <b/>
        <sz val="11"/>
        <color theme="1"/>
        <rFont val="Times New Roman"/>
        <family val="1"/>
      </rPr>
      <t>Títulos desmaterializados (de ser adquiridos):</t>
    </r>
    <r>
      <rPr>
        <sz val="11"/>
        <color theme="1"/>
        <rFont val="Times New Roman"/>
        <family val="1"/>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</si>
  <si>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Los Estados Financieros se expresan en Dólares Estadounidenses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</si>
  <si>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Durante el ejercicio no se han registrados transacciones en moneda diferente  a la moneda del fondo. Así mismo, al 31 de diciembre del 2020 no existen saldos de activos y pasivos en moneda distintos al dólar estadounidenses.</t>
  </si>
  <si>
    <t>3.5) Tipos de cambio utilizado para convertir a moneda nacional los saldos en moneda  extranjera</t>
  </si>
  <si>
    <t>Aumento de inversiones</t>
  </si>
  <si>
    <t>Intereses a cobrados</t>
  </si>
  <si>
    <t>Pago por comisiones de administración</t>
  </si>
  <si>
    <t>Estado de Ingresos y Egresos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</si>
  <si>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</si>
  <si>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Saldo al inicio del periodo 2020</t>
  </si>
  <si>
    <t>Saldo al inicio del periodo 2021</t>
  </si>
  <si>
    <t>(*) El importe correspondiente a la comisión por administración registrado durante el periodo constituye un gasto asumido por el Fondo Mutuo, en concepto de los servicios prestados por la Sociedad Administradora y equivale a la tasa 2,2 % anual IVA incluido calculado en forma diaria sobre el valor del patrimonio neto del Fondo Mutuo del día (luego de debitadas las cargas de las operaciones del día) (“Comisión de Administración”)</t>
  </si>
  <si>
    <t>Bancop S.A.</t>
  </si>
  <si>
    <t>Banco Rio S.A.E.C.A.</t>
  </si>
  <si>
    <t>Interfisa Banco S.A.E.C.A.</t>
  </si>
  <si>
    <t>Solar Ahorro y Finanzas S.A.E.C.A.</t>
  </si>
  <si>
    <t xml:space="preserve"> 19/01/2024</t>
  </si>
  <si>
    <t xml:space="preserve"> 11/01/2023</t>
  </si>
  <si>
    <t>Banco Nacional de Fomento</t>
  </si>
  <si>
    <t>Renta Bonos Financieros</t>
  </si>
  <si>
    <t>Costo Certificado Depósito de Ahorro</t>
  </si>
  <si>
    <t>Ventas Certificado Depósito de Ahorro</t>
  </si>
  <si>
    <t>Saldo al final del Periodo 2020</t>
  </si>
  <si>
    <t>Honorarios Administración a Pagar Sociedad Gerente (Clase A)</t>
  </si>
  <si>
    <t>Honorarios Adm.a Pagar Sociedad Gerente IVA (Clase A)</t>
  </si>
  <si>
    <t>Correspondiente al 30/06/2021 con cifras comparativa al 31/12/2020</t>
  </si>
  <si>
    <t>CORRESPONDIENTE AL 30/06/2021 presentado en forma comparativa con el  30/06/2020</t>
  </si>
  <si>
    <t>CORRESPONDIENTE AL 30/06/2021 PRESENTADO EN FORMA COMPARATIVA CON EL 30/06/2020</t>
  </si>
  <si>
    <t>POR EL PERIODO COMPRENDIDO ENTRE EL 30 DE JUNIO DE 2021 Y EL 30 DE JUNIO DE 2020</t>
  </si>
  <si>
    <t>NOTAS A LOS ESTADOS CONTABLES AL 30 DE JUNIO DE 2021</t>
  </si>
  <si>
    <t>Según el índice de precios al consumidor (IPC) publicado por el Banco Central del Paraguay, la inflación al 30 de junio de 2020, 31 de diciembre de 2020 y 30 de junio de 2021 fueron de -0,4%, 2,2% y 0,4% respectivamente.</t>
  </si>
  <si>
    <t>Las informaciones presentadas corresponden al periodo comprendido entre el 01 de enero de 2021  y el 30 de junio de 2021.</t>
  </si>
  <si>
    <t>Al 30 de Junio de 2021 no existen situaciones contingentes, ni reclamos que este en conocimiento de la Sociedad Administradora.</t>
  </si>
  <si>
    <r>
      <rPr>
        <b/>
        <sz val="11"/>
        <color theme="1"/>
        <rFont val="Times New Roman"/>
        <family val="1"/>
      </rPr>
      <t xml:space="preserve"> Impacto Covid </t>
    </r>
    <r>
      <rPr>
        <sz val="11"/>
        <color theme="1"/>
        <rFont val="Times New Roman"/>
        <family val="1"/>
      </rPr>
      <t xml:space="preserve">
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 del 2020.
En el caso particular del Fondo Mutuo,  la Sociedad Administradora han planteado los esfuerzos en tres ejes fundamentales relacionados a mantener la liquidez, gestionar adecuadamente el riesgo de las contrapartes y de los instrumentos de inversión y evitar el deterioro del capital. Como consecuencia del brote de coronavirus, y de las medidas de aislamiento adoptadas por el gobierno nacional, si bien se ha generado una desaceleración económica también el mercado ha tenido una necesidad de diversificar los riesgos y obtener liquidez, con lo cual se ha beneficiado el mercado bursátil y permitido una rentabilidad financiera.
El Directorio y la Gerencia de la Sociedad Administradora estiman que estos efectos no tendrán un impacto significativo en la capacidad de la Sociedad para continuar como empresa en marcha durante un período de 12 meses a partir del 1 de enero de 2021.
</t>
    </r>
  </si>
  <si>
    <t>Entre la fecha de cierre de los presentes estados financieros, no han ocurrido otros hechos significativos de carácter financiero o de otra índole que afecten la situación patrimonial o financiera o los resultados del Fondo Mutuo RF Cash USD al 30 de junio de 2021.</t>
  </si>
  <si>
    <t>Costo Bonos Subordinados</t>
  </si>
  <si>
    <t>Ventas Bonos Subordinados</t>
  </si>
  <si>
    <t>Repo Colocador</t>
  </si>
  <si>
    <t>TU Financiera S.A.E.C.A.</t>
  </si>
  <si>
    <t>Regional Casa de Bolsa S.A.</t>
  </si>
  <si>
    <t>Estados Financieros correspondientes al período finalizado el 30 de Junio 2021</t>
  </si>
  <si>
    <t>Activo Neto</t>
  </si>
  <si>
    <t>Variación del Activo Neto</t>
  </si>
  <si>
    <t>Flujos de Efectivo</t>
  </si>
  <si>
    <t>Notas a los Estados Financieros (Nota 1 a Nota 3.5)</t>
  </si>
  <si>
    <t>Notas a los Estados Financieros (Nota 3.6 a Nota 8)</t>
  </si>
  <si>
    <t>Activo Neto'!A1</t>
  </si>
  <si>
    <t>Estado de Ingresos y Egresos'!A1</t>
  </si>
  <si>
    <t>Flujos de Efectivo'!A1</t>
  </si>
  <si>
    <t>Variación del Activo Neto'!A1</t>
  </si>
  <si>
    <t>Nota 1 a Nota 3.5'!A1</t>
  </si>
  <si>
    <t>Nota 3.6 a Nota 8'!A1</t>
  </si>
  <si>
    <t xml:space="preserve">Vicepresidente  </t>
  </si>
  <si>
    <t xml:space="preserve">Contadora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</si>
</sst>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 _€_-;\-* #,##0.00\ _€_-;_-* &quot;-&quot;??\ _€_-;_-@_-"/>
    <numFmt numFmtId="164" formatCode="_ * #,##0_ ;_ * \-#,##0_ ;_ * &quot;-&quot;_ ;_ @_ "/>
    <numFmt numFmtId="165" formatCode="_ * #,##0.00_ ;_ * \-#,##0.00_ ;_ * &quot;-&quot;??_ ;_ @_ "/>
    <numFmt numFmtId="166" formatCode="_-* #,##0.00_-;\-* #,##0.00_-;_-* &quot;-&quot;??_-;_-@_-"/>
    <numFmt numFmtId="167" formatCode="_(* #,##0_);_(* \(#,##0\);_(* &quot;-&quot;_);_(@_)"/>
    <numFmt numFmtId="168" formatCode="_(* #,##0.00_);_(* \(#,##0.00\);_(* &quot;-&quot;??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0.000000\ _€_-;\-* #,##0.000000\ _€_-;_-* &quot;-&quot;??\ _€_-;_-@_-"/>
    <numFmt numFmtId="177" formatCode="_-* #,##0.0000\ _€_-;\-* #,##0.0000\ _€_-;_-* &quot;-&quot;??\ _€_-;_-@_-"/>
    <numFmt numFmtId="178" formatCode="#,##0.00_ ;\-#,##0.00\ "/>
    <numFmt numFmtId="179" formatCode="_ * #,##0.00_ ;_ * \-#,##0.00_ ;_ * &quot;-&quot;_ ;_ @_ "/>
    <numFmt numFmtId="180" formatCode="_-* #,##0.000000\ _€_-;\-* #,##0.000000\ _€_-;_-* &quot;-&quot;??????\ _€_-;_-@_-"/>
    <numFmt numFmtId="181" formatCode="_-* #,##0.00000000\ _€_-;\-* #,##0.00000000\ _€_-;_-* &quot;-&quot;????????\ _€_-;_-@_-"/>
    <numFmt numFmtId="182" formatCode="_(* #,##0.00_);_(* \(#,##0.00\);_(* \-??_);_(@_)"/>
    <numFmt numFmtId="183" formatCode="_ * #,##0.000000_ ;_ * \-#,##0.000000_ ;_ * &quot;-&quot;??????_ ;_ @_ "/>
  </numFmts>
  <fonts count="6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sz val="12"/>
      <name val="Times New Roman"/>
      <family val="1"/>
    </font>
    <font>
      <b/>
      <sz val="12"/>
      <color theme="0"/>
      <name val="Times New Roman"/>
      <family val="1"/>
    </font>
    <font>
      <b/>
      <sz val="8"/>
      <color theme="1"/>
      <name val="Calibri"/>
      <family val="2"/>
      <scheme val="minor"/>
    </font>
    <font>
      <sz val="10"/>
      <name val="Arial"/>
      <family val="2"/>
    </font>
    <font>
      <b/>
      <sz val="10"/>
      <color theme="0"/>
      <name val="Times New Roman"/>
      <family val="1"/>
    </font>
    <font>
      <b/>
      <sz val="11"/>
      <color theme="0"/>
      <name val="Times New Roman"/>
      <family val="1"/>
    </font>
    <font>
      <sz val="11"/>
      <name val="Calibri"/>
      <family val="2"/>
      <scheme val="minor"/>
    </font>
    <font>
      <sz val="11"/>
      <color rgb="FFFF0000"/>
      <name val="Times New Roman"/>
      <family val="1"/>
    </font>
    <font>
      <sz val="11"/>
      <color theme="0"/>
      <name val="Times New Roman"/>
      <family val="1"/>
    </font>
    <font>
      <b/>
      <u/>
      <sz val="11"/>
      <name val="Times New Roman"/>
      <family val="1"/>
    </font>
    <font>
      <u/>
      <sz val="11"/>
      <color theme="10"/>
      <name val="Calibri"/>
      <family val="2"/>
      <scheme val="minor"/>
    </font>
    <font>
      <i/>
      <sz val="11"/>
      <name val="Times New Roman"/>
      <family val="1"/>
    </font>
    <font>
      <b/>
      <i/>
      <sz val="12"/>
      <color theme="1"/>
      <name val="Times New Roman"/>
      <family val="1"/>
    </font>
    <font>
      <b/>
      <i/>
      <sz val="10.8"/>
      <color theme="1"/>
      <name val="Times New Roman"/>
      <family val="1"/>
    </font>
    <font>
      <b/>
      <sz val="20"/>
      <color theme="7" tint="0.79998168889431442"/>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8"/>
      <name val="Times New Roman"/>
      <family val="1"/>
    </font>
    <font>
      <b/>
      <u/>
      <sz val="12"/>
      <name val="Times New Roman"/>
      <family val="1"/>
    </font>
    <font>
      <sz val="13"/>
      <name val="Times New Roman"/>
      <family val="1"/>
    </font>
    <font>
      <u/>
      <sz val="11"/>
      <name val="Times New Roman"/>
      <family val="1"/>
    </font>
    <font>
      <b/>
      <sz val="13"/>
      <name val="Times New Roman"/>
      <family val="1"/>
    </font>
    <font>
      <sz val="10"/>
      <name val="Times New Roman"/>
      <family val="1"/>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70C0"/>
        <bgColor indexed="64"/>
      </patternFill>
    </fill>
    <fill>
      <patternFill patternType="solid">
        <fgColor theme="6" tint="0.79998168889431442"/>
        <bgColor indexed="64"/>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60">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70" fontId="23" fillId="0" borderId="0"/>
    <xf numFmtId="167" fontId="1" fillId="0" borderId="0" applyFont="0" applyFill="0" applyBorder="0" applyAlignment="0" applyProtection="0"/>
    <xf numFmtId="0" fontId="28" fillId="0" borderId="0"/>
    <xf numFmtId="0" fontId="28" fillId="0" borderId="0"/>
    <xf numFmtId="0" fontId="29" fillId="0" borderId="0"/>
    <xf numFmtId="0" fontId="28" fillId="0" borderId="0"/>
    <xf numFmtId="168"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43"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50" fillId="0" borderId="0" applyNumberFormat="0" applyFill="0" applyBorder="0" applyAlignment="0" applyProtection="0"/>
    <xf numFmtId="0" fontId="28" fillId="0" borderId="0"/>
  </cellStyleXfs>
  <cellXfs count="328">
    <xf numFmtId="0" fontId="0" fillId="0" borderId="0" xfId="0"/>
    <xf numFmtId="0" fontId="18" fillId="0" borderId="0" xfId="0" applyFont="1"/>
    <xf numFmtId="0" fontId="21" fillId="0" borderId="0" xfId="0" applyFont="1"/>
    <xf numFmtId="0" fontId="21" fillId="0" borderId="0" xfId="0" applyFont="1" applyAlignment="1">
      <alignment wrapText="1"/>
    </xf>
    <xf numFmtId="0" fontId="21" fillId="0" borderId="0" xfId="0" applyFont="1" applyBorder="1"/>
    <xf numFmtId="169" fontId="21" fillId="0" borderId="0" xfId="1" applyNumberFormat="1" applyFont="1"/>
    <xf numFmtId="0" fontId="22" fillId="0" borderId="0" xfId="0" applyFont="1" applyAlignment="1">
      <alignment horizontal="center" wrapText="1"/>
    </xf>
    <xf numFmtId="0" fontId="21" fillId="0" borderId="0" xfId="0" applyFont="1" applyBorder="1" applyAlignment="1">
      <alignment horizontal="left" vertical="center"/>
    </xf>
    <xf numFmtId="0" fontId="22" fillId="0" borderId="0" xfId="0" applyFont="1" applyBorder="1" applyAlignment="1">
      <alignment horizontal="center"/>
    </xf>
    <xf numFmtId="0" fontId="25" fillId="0" borderId="12" xfId="0" applyFont="1" applyFill="1" applyBorder="1"/>
    <xf numFmtId="167" fontId="21" fillId="0" borderId="0" xfId="0" applyNumberFormat="1" applyFont="1" applyBorder="1"/>
    <xf numFmtId="0" fontId="26" fillId="0" borderId="12" xfId="0" applyFont="1" applyFill="1" applyBorder="1"/>
    <xf numFmtId="167" fontId="21" fillId="0" borderId="0" xfId="0" applyNumberFormat="1" applyFont="1"/>
    <xf numFmtId="167" fontId="22" fillId="0" borderId="0" xfId="0" applyNumberFormat="1" applyFont="1" applyBorder="1"/>
    <xf numFmtId="0" fontId="21" fillId="0" borderId="0" xfId="0" applyFont="1" applyAlignment="1"/>
    <xf numFmtId="0" fontId="21" fillId="0" borderId="0" xfId="0" applyFont="1" applyBorder="1" applyAlignment="1"/>
    <xf numFmtId="0" fontId="21" fillId="0" borderId="0" xfId="0" applyFont="1" applyAlignment="1">
      <alignment vertical="center"/>
    </xf>
    <xf numFmtId="0" fontId="21" fillId="0" borderId="0" xfId="0" applyFont="1" applyBorder="1" applyAlignment="1">
      <alignment wrapText="1"/>
    </xf>
    <xf numFmtId="0" fontId="30" fillId="0" borderId="12" xfId="0" quotePrefix="1" applyFont="1" applyFill="1" applyBorder="1"/>
    <xf numFmtId="0" fontId="22" fillId="0" borderId="0" xfId="0" applyFont="1" applyBorder="1" applyAlignment="1">
      <alignment vertical="center" wrapText="1"/>
    </xf>
    <xf numFmtId="171" fontId="21" fillId="0" borderId="0" xfId="0" applyNumberFormat="1" applyFont="1" applyAlignment="1">
      <alignment vertical="center"/>
    </xf>
    <xf numFmtId="0" fontId="31" fillId="0" borderId="0" xfId="0" applyFont="1" applyAlignment="1">
      <alignment vertical="center"/>
    </xf>
    <xf numFmtId="167" fontId="31" fillId="0" borderId="0" xfId="0" applyNumberFormat="1" applyFont="1" applyAlignment="1">
      <alignment vertical="center"/>
    </xf>
    <xf numFmtId="0" fontId="31" fillId="0" borderId="0" xfId="0" applyFont="1"/>
    <xf numFmtId="169" fontId="18" fillId="0" borderId="0" xfId="0" applyNumberFormat="1" applyFont="1"/>
    <xf numFmtId="0" fontId="33" fillId="0" borderId="0" xfId="49" applyFont="1"/>
    <xf numFmtId="0" fontId="33" fillId="0" borderId="0" xfId="46" applyFont="1"/>
    <xf numFmtId="0" fontId="21" fillId="0" borderId="0" xfId="0" applyFont="1" applyFill="1" applyAlignment="1">
      <alignment horizontal="center" wrapText="1"/>
    </xf>
    <xf numFmtId="43" fontId="21" fillId="0" borderId="0" xfId="0" applyNumberFormat="1" applyFont="1"/>
    <xf numFmtId="169" fontId="21" fillId="0" borderId="0" xfId="1" applyNumberFormat="1" applyFont="1" applyBorder="1"/>
    <xf numFmtId="0" fontId="22" fillId="0" borderId="0" xfId="0" applyFont="1" applyFill="1" applyAlignment="1">
      <alignment horizontal="center" wrapText="1"/>
    </xf>
    <xf numFmtId="0" fontId="21" fillId="0" borderId="0" xfId="0" applyFont="1" applyFill="1"/>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30" fillId="0" borderId="0" xfId="0" applyFont="1"/>
    <xf numFmtId="0" fontId="38" fillId="0" borderId="0" xfId="0" applyFont="1"/>
    <xf numFmtId="167" fontId="22" fillId="0" borderId="0" xfId="45" applyFont="1" applyBorder="1" applyAlignment="1">
      <alignment vertical="center"/>
    </xf>
    <xf numFmtId="0" fontId="21" fillId="0" borderId="0" xfId="0" applyFont="1" applyFill="1" applyBorder="1"/>
    <xf numFmtId="173" fontId="21" fillId="0" borderId="0" xfId="0" applyNumberFormat="1" applyFont="1"/>
    <xf numFmtId="0" fontId="36" fillId="0" borderId="0" xfId="0" applyFont="1"/>
    <xf numFmtId="0" fontId="36" fillId="0" borderId="0" xfId="0" applyFont="1" applyAlignment="1">
      <alignment horizontal="left"/>
    </xf>
    <xf numFmtId="0" fontId="36" fillId="0" borderId="17" xfId="0" applyFont="1" applyBorder="1"/>
    <xf numFmtId="0" fontId="36" fillId="0" borderId="13" xfId="0" applyFont="1" applyBorder="1"/>
    <xf numFmtId="0" fontId="36" fillId="0" borderId="14" xfId="0" applyFont="1" applyBorder="1"/>
    <xf numFmtId="0" fontId="36" fillId="0" borderId="11" xfId="0" applyFont="1" applyBorder="1"/>
    <xf numFmtId="0" fontId="36" fillId="0" borderId="15" xfId="0" applyFont="1" applyBorder="1"/>
    <xf numFmtId="3" fontId="21" fillId="0" borderId="0" xfId="0" applyNumberFormat="1" applyFont="1"/>
    <xf numFmtId="173" fontId="40" fillId="0" borderId="0" xfId="0" applyNumberFormat="1" applyFont="1" applyAlignment="1">
      <alignment vertical="center"/>
    </xf>
    <xf numFmtId="0" fontId="33" fillId="0" borderId="12" xfId="46" applyFont="1" applyBorder="1"/>
    <xf numFmtId="0" fontId="33" fillId="0" borderId="12" xfId="49" applyFont="1" applyBorder="1"/>
    <xf numFmtId="0" fontId="36" fillId="0" borderId="19" xfId="0" applyFont="1" applyBorder="1"/>
    <xf numFmtId="0" fontId="36" fillId="0" borderId="12" xfId="0" applyFont="1" applyBorder="1" applyAlignment="1">
      <alignment horizontal="left"/>
    </xf>
    <xf numFmtId="0" fontId="36" fillId="0" borderId="13" xfId="0" applyFont="1" applyBorder="1" applyAlignment="1">
      <alignment horizontal="left"/>
    </xf>
    <xf numFmtId="0" fontId="34" fillId="0" borderId="0" xfId="0" applyFont="1" applyAlignment="1">
      <alignment horizontal="center"/>
    </xf>
    <xf numFmtId="0" fontId="32" fillId="0" borderId="0" xfId="49" quotePrefix="1" applyFont="1" applyFill="1" applyAlignment="1"/>
    <xf numFmtId="0" fontId="33" fillId="0" borderId="0" xfId="49" quotePrefix="1" applyFont="1" applyFill="1" applyAlignment="1">
      <alignment horizontal="center"/>
    </xf>
    <xf numFmtId="0" fontId="32" fillId="0" borderId="0" xfId="49" quotePrefix="1" applyFont="1" applyFill="1" applyAlignment="1">
      <alignment horizontal="center"/>
    </xf>
    <xf numFmtId="0" fontId="22" fillId="0" borderId="0" xfId="0" applyFont="1" applyAlignment="1">
      <alignment horizontal="center"/>
    </xf>
    <xf numFmtId="173" fontId="21" fillId="0" borderId="0" xfId="0" applyNumberFormat="1" applyFont="1" applyFill="1" applyAlignment="1">
      <alignment vertical="center"/>
    </xf>
    <xf numFmtId="0" fontId="21" fillId="0" borderId="0" xfId="0" applyFont="1" applyAlignment="1">
      <alignment horizontal="center"/>
    </xf>
    <xf numFmtId="0" fontId="42" fillId="0" borderId="0" xfId="0" applyFont="1" applyAlignment="1">
      <alignment horizontal="center"/>
    </xf>
    <xf numFmtId="0" fontId="18" fillId="0" borderId="0" xfId="0" applyFont="1" applyAlignment="1">
      <alignment horizontal="center"/>
    </xf>
    <xf numFmtId="3" fontId="21" fillId="0" borderId="0" xfId="0" applyNumberFormat="1" applyFont="1" applyBorder="1"/>
    <xf numFmtId="0" fontId="22" fillId="0" borderId="0" xfId="0" applyFont="1"/>
    <xf numFmtId="0" fontId="34" fillId="0" borderId="0" xfId="0" applyFont="1"/>
    <xf numFmtId="0" fontId="32" fillId="0" borderId="0" xfId="49" quotePrefix="1" applyFont="1" applyAlignment="1">
      <alignment horizontal="center"/>
    </xf>
    <xf numFmtId="0" fontId="33" fillId="0" borderId="0" xfId="49" quotePrefix="1" applyFont="1" applyAlignment="1">
      <alignment horizontal="center"/>
    </xf>
    <xf numFmtId="0" fontId="33" fillId="0" borderId="0" xfId="49" quotePrefix="1" applyFont="1"/>
    <xf numFmtId="0" fontId="32" fillId="0" borderId="12" xfId="49" applyFont="1" applyBorder="1"/>
    <xf numFmtId="0" fontId="32" fillId="0" borderId="0" xfId="49" applyFont="1"/>
    <xf numFmtId="0" fontId="24" fillId="0" borderId="0" xfId="49" applyFont="1"/>
    <xf numFmtId="0" fontId="33" fillId="0" borderId="0" xfId="49" applyFont="1" applyAlignment="1">
      <alignment horizontal="center" vertical="center"/>
    </xf>
    <xf numFmtId="0" fontId="35" fillId="0" borderId="12" xfId="0" applyFont="1" applyBorder="1"/>
    <xf numFmtId="167" fontId="33" fillId="0" borderId="0" xfId="49" applyNumberFormat="1" applyFont="1"/>
    <xf numFmtId="0" fontId="37" fillId="0" borderId="0" xfId="0" applyFont="1" applyAlignment="1">
      <alignment horizontal="left" vertical="center" wrapText="1"/>
    </xf>
    <xf numFmtId="167" fontId="37" fillId="0" borderId="0" xfId="45" applyFont="1" applyAlignment="1">
      <alignment vertical="center"/>
    </xf>
    <xf numFmtId="0" fontId="32" fillId="0" borderId="0" xfId="49" quotePrefix="1" applyFont="1" applyAlignment="1">
      <alignment horizontal="left"/>
    </xf>
    <xf numFmtId="173" fontId="21" fillId="0" borderId="0" xfId="0" applyNumberFormat="1" applyFont="1" applyAlignment="1">
      <alignment vertical="center"/>
    </xf>
    <xf numFmtId="174" fontId="33" fillId="0" borderId="0" xfId="49" applyNumberFormat="1" applyFont="1"/>
    <xf numFmtId="174" fontId="33" fillId="0" borderId="0" xfId="46" applyNumberFormat="1" applyFont="1"/>
    <xf numFmtId="174" fontId="32" fillId="0" borderId="0" xfId="49" quotePrefix="1" applyNumberFormat="1" applyFont="1" applyAlignment="1">
      <alignment horizontal="left"/>
    </xf>
    <xf numFmtId="164" fontId="21" fillId="0" borderId="0" xfId="51" applyFont="1" applyFill="1" applyAlignment="1">
      <alignment vertical="center"/>
    </xf>
    <xf numFmtId="3" fontId="33" fillId="0" borderId="0" xfId="46" applyNumberFormat="1" applyFont="1"/>
    <xf numFmtId="0" fontId="36" fillId="0" borderId="12" xfId="0" applyFont="1" applyBorder="1"/>
    <xf numFmtId="0" fontId="33" fillId="0" borderId="12" xfId="49" applyFont="1" applyBorder="1"/>
    <xf numFmtId="0" fontId="33" fillId="0" borderId="0" xfId="49" applyFont="1"/>
    <xf numFmtId="172" fontId="22" fillId="0" borderId="0" xfId="0" applyNumberFormat="1" applyFont="1" applyBorder="1" applyAlignment="1">
      <alignment vertical="center"/>
    </xf>
    <xf numFmtId="0" fontId="22" fillId="0" borderId="0" xfId="0" applyFont="1" applyBorder="1" applyAlignment="1">
      <alignment horizontal="left" wrapText="1" indent="1"/>
    </xf>
    <xf numFmtId="0" fontId="22" fillId="0" borderId="0" xfId="0" applyFont="1" applyFill="1" applyBorder="1" applyAlignment="1">
      <alignment horizontal="center"/>
    </xf>
    <xf numFmtId="0" fontId="22" fillId="0" borderId="0" xfId="0" applyFont="1" applyBorder="1"/>
    <xf numFmtId="0" fontId="21" fillId="0" borderId="0" xfId="0" applyFont="1" applyBorder="1" applyAlignment="1">
      <alignment vertical="center"/>
    </xf>
    <xf numFmtId="174" fontId="32" fillId="0" borderId="0" xfId="49" applyNumberFormat="1" applyFont="1"/>
    <xf numFmtId="0" fontId="33" fillId="0" borderId="0" xfId="49" applyFont="1" applyAlignment="1">
      <alignment horizontal="left" wrapText="1"/>
    </xf>
    <xf numFmtId="169" fontId="40" fillId="0" borderId="0" xfId="0" applyNumberFormat="1" applyFont="1"/>
    <xf numFmtId="0" fontId="22" fillId="0" borderId="0" xfId="0" applyFont="1" applyAlignment="1">
      <alignment vertical="center"/>
    </xf>
    <xf numFmtId="171" fontId="22" fillId="0" borderId="0" xfId="0" applyNumberFormat="1" applyFont="1" applyAlignment="1">
      <alignment vertical="center"/>
    </xf>
    <xf numFmtId="0" fontId="36" fillId="0" borderId="12" xfId="0" applyFont="1" applyBorder="1" applyAlignment="1">
      <alignment vertical="top"/>
    </xf>
    <xf numFmtId="0" fontId="36" fillId="0" borderId="13" xfId="0" applyFont="1" applyBorder="1" applyAlignment="1">
      <alignment vertical="top"/>
    </xf>
    <xf numFmtId="0" fontId="36" fillId="0" borderId="0" xfId="0" applyFont="1" applyAlignment="1">
      <alignment vertical="top"/>
    </xf>
    <xf numFmtId="0" fontId="36" fillId="0" borderId="12" xfId="0" applyFont="1" applyBorder="1" applyAlignment="1">
      <alignment vertical="center"/>
    </xf>
    <xf numFmtId="0" fontId="36" fillId="0" borderId="13" xfId="0" applyFont="1" applyBorder="1" applyAlignment="1">
      <alignment vertical="center"/>
    </xf>
    <xf numFmtId="0" fontId="36" fillId="0" borderId="0" xfId="0" applyFont="1" applyAlignment="1">
      <alignment vertical="center"/>
    </xf>
    <xf numFmtId="0" fontId="47" fillId="0" borderId="12" xfId="0" applyFont="1" applyBorder="1"/>
    <xf numFmtId="0" fontId="47" fillId="0" borderId="13" xfId="0" applyFont="1" applyBorder="1"/>
    <xf numFmtId="0" fontId="47" fillId="0" borderId="0" xfId="0" applyFont="1"/>
    <xf numFmtId="9" fontId="36" fillId="0" borderId="0" xfId="0" applyNumberFormat="1" applyFont="1" applyBorder="1" applyAlignment="1">
      <alignment horizontal="center" vertical="center"/>
    </xf>
    <xf numFmtId="0" fontId="36" fillId="0" borderId="0" xfId="0" applyFont="1" applyBorder="1" applyAlignment="1">
      <alignment horizontal="center" vertical="center"/>
    </xf>
    <xf numFmtId="0" fontId="32" fillId="0" borderId="0" xfId="49" quotePrefix="1" applyFont="1" applyFill="1" applyAlignment="1">
      <alignment horizontal="center"/>
    </xf>
    <xf numFmtId="180" fontId="21" fillId="0" borderId="0" xfId="0" applyNumberFormat="1" applyFont="1"/>
    <xf numFmtId="181" fontId="21" fillId="0" borderId="0" xfId="0" applyNumberFormat="1" applyFont="1"/>
    <xf numFmtId="0" fontId="48" fillId="0" borderId="0" xfId="0" applyFont="1" applyFill="1"/>
    <xf numFmtId="0" fontId="33" fillId="0" borderId="0" xfId="0" applyFont="1" applyFill="1"/>
    <xf numFmtId="170" fontId="24" fillId="33" borderId="0" xfId="44" applyNumberFormat="1" applyFont="1" applyFill="1" applyBorder="1" applyAlignment="1" applyProtection="1"/>
    <xf numFmtId="0" fontId="51" fillId="0" borderId="0" xfId="49" applyFont="1"/>
    <xf numFmtId="0" fontId="50" fillId="0" borderId="0" xfId="58" applyFill="1" applyAlignment="1">
      <alignment horizontal="center"/>
    </xf>
    <xf numFmtId="43" fontId="40" fillId="0" borderId="0" xfId="1" applyFont="1" applyAlignment="1">
      <alignment vertical="center"/>
    </xf>
    <xf numFmtId="43" fontId="33" fillId="0" borderId="0" xfId="49" applyNumberFormat="1" applyFont="1"/>
    <xf numFmtId="43" fontId="33" fillId="0" borderId="0" xfId="1" applyFont="1"/>
    <xf numFmtId="43" fontId="33" fillId="0" borderId="0" xfId="46" applyNumberFormat="1" applyFont="1"/>
    <xf numFmtId="166" fontId="33" fillId="0" borderId="0" xfId="46" applyNumberFormat="1" applyFont="1"/>
    <xf numFmtId="0" fontId="22" fillId="0" borderId="0" xfId="0" applyFont="1" applyAlignment="1">
      <alignment horizontal="left"/>
    </xf>
    <xf numFmtId="0" fontId="33" fillId="0" borderId="0" xfId="49" applyFont="1" applyAlignment="1">
      <alignment horizontal="center"/>
    </xf>
    <xf numFmtId="0" fontId="32" fillId="0" borderId="0" xfId="49" applyFont="1" applyFill="1"/>
    <xf numFmtId="0" fontId="33" fillId="0" borderId="0" xfId="49" applyFont="1" applyFill="1"/>
    <xf numFmtId="0" fontId="52" fillId="0" borderId="0" xfId="0" applyFont="1"/>
    <xf numFmtId="0" fontId="21" fillId="0" borderId="0" xfId="0" applyFont="1" applyFill="1" applyAlignment="1">
      <alignment horizontal="left" wrapText="1"/>
    </xf>
    <xf numFmtId="0" fontId="21" fillId="0" borderId="0" xfId="0" applyFont="1" applyFill="1" applyAlignment="1"/>
    <xf numFmtId="0" fontId="34" fillId="0" borderId="0" xfId="0" applyFont="1" applyBorder="1"/>
    <xf numFmtId="0" fontId="36" fillId="0" borderId="0" xfId="0" applyFont="1" applyBorder="1"/>
    <xf numFmtId="43" fontId="34" fillId="0" borderId="0" xfId="1" applyNumberFormat="1" applyFont="1" applyBorder="1"/>
    <xf numFmtId="0" fontId="36" fillId="0" borderId="0" xfId="0" applyFont="1" applyBorder="1" applyAlignment="1">
      <alignment horizontal="left" vertical="top" wrapText="1"/>
    </xf>
    <xf numFmtId="0" fontId="36" fillId="0" borderId="0" xfId="0" applyFont="1" applyBorder="1" applyAlignment="1">
      <alignment horizontal="left" vertical="center" wrapText="1"/>
    </xf>
    <xf numFmtId="0" fontId="34" fillId="0" borderId="0" xfId="0" applyFont="1" applyBorder="1" applyAlignment="1">
      <alignment vertical="center"/>
    </xf>
    <xf numFmtId="0" fontId="36" fillId="0" borderId="0" xfId="0" applyFont="1" applyBorder="1" applyAlignment="1">
      <alignment horizontal="left" wrapText="1"/>
    </xf>
    <xf numFmtId="0" fontId="33" fillId="0" borderId="0" xfId="49" applyFont="1" applyBorder="1"/>
    <xf numFmtId="0" fontId="32" fillId="0" borderId="0" xfId="49" quotePrefix="1" applyFont="1" applyBorder="1" applyAlignment="1">
      <alignment horizontal="center"/>
    </xf>
    <xf numFmtId="0" fontId="32" fillId="0" borderId="0" xfId="49" quotePrefix="1" applyFont="1" applyBorder="1"/>
    <xf numFmtId="0" fontId="34" fillId="0" borderId="0" xfId="0" applyFont="1" applyBorder="1" applyAlignment="1">
      <alignment horizontal="center"/>
    </xf>
    <xf numFmtId="0" fontId="33" fillId="0" borderId="0" xfId="49" quotePrefix="1" applyFont="1" applyBorder="1" applyAlignment="1">
      <alignment horizontal="center"/>
    </xf>
    <xf numFmtId="0" fontId="33" fillId="0" borderId="0" xfId="49" quotePrefix="1" applyFont="1" applyBorder="1"/>
    <xf numFmtId="164" fontId="21" fillId="0" borderId="0" xfId="51" applyFont="1"/>
    <xf numFmtId="183" fontId="21" fillId="0" borderId="0" xfId="0" applyNumberFormat="1" applyFont="1" applyBorder="1" applyAlignment="1">
      <alignment horizontal="left" indent="1"/>
    </xf>
    <xf numFmtId="174" fontId="41" fillId="34" borderId="0" xfId="0" applyNumberFormat="1" applyFont="1" applyFill="1" applyBorder="1" applyAlignment="1">
      <alignment horizontal="center" vertical="center" wrapText="1"/>
    </xf>
    <xf numFmtId="0" fontId="21" fillId="35" borderId="0" xfId="0" applyFont="1" applyFill="1" applyBorder="1" applyAlignment="1">
      <alignment horizontal="left" indent="1"/>
    </xf>
    <xf numFmtId="0" fontId="21" fillId="35" borderId="0" xfId="0" applyFont="1" applyFill="1" applyBorder="1"/>
    <xf numFmtId="172" fontId="21" fillId="35" borderId="0" xfId="1" applyNumberFormat="1" applyFont="1" applyFill="1" applyBorder="1"/>
    <xf numFmtId="43" fontId="22" fillId="35" borderId="0" xfId="1" applyFont="1" applyFill="1" applyBorder="1" applyAlignment="1">
      <alignment horizontal="left" vertical="center" indent="1"/>
    </xf>
    <xf numFmtId="0" fontId="22" fillId="35" borderId="0" xfId="0" applyFont="1" applyFill="1" applyBorder="1" applyAlignment="1">
      <alignment horizontal="left" indent="1"/>
    </xf>
    <xf numFmtId="172" fontId="22" fillId="35" borderId="0" xfId="1" applyNumberFormat="1" applyFont="1" applyFill="1" applyBorder="1"/>
    <xf numFmtId="172" fontId="21" fillId="35" borderId="0" xfId="0" applyNumberFormat="1" applyFont="1" applyFill="1" applyBorder="1"/>
    <xf numFmtId="43" fontId="22" fillId="35" borderId="0" xfId="1" applyFont="1" applyFill="1" applyBorder="1" applyAlignment="1">
      <alignment horizontal="left" indent="1"/>
    </xf>
    <xf numFmtId="172" fontId="22" fillId="35" borderId="0" xfId="0" applyNumberFormat="1" applyFont="1" applyFill="1" applyBorder="1"/>
    <xf numFmtId="43" fontId="21" fillId="35" borderId="0" xfId="1" applyFont="1" applyFill="1" applyBorder="1" applyAlignment="1">
      <alignment horizontal="left" wrapText="1" indent="1"/>
    </xf>
    <xf numFmtId="43" fontId="22" fillId="35" borderId="0" xfId="1" applyNumberFormat="1" applyFont="1" applyFill="1" applyBorder="1" applyAlignment="1">
      <alignment horizontal="left" wrapText="1" indent="1"/>
    </xf>
    <xf numFmtId="177" fontId="22" fillId="35" borderId="0" xfId="1" applyNumberFormat="1" applyFont="1" applyFill="1" applyBorder="1" applyAlignment="1">
      <alignment horizontal="left" vertical="center" indent="1"/>
    </xf>
    <xf numFmtId="0" fontId="22" fillId="35" borderId="0" xfId="0" applyFont="1" applyFill="1" applyBorder="1" applyAlignment="1">
      <alignment horizontal="left" vertical="center" indent="1"/>
    </xf>
    <xf numFmtId="173" fontId="21" fillId="35" borderId="0" xfId="1" applyNumberFormat="1" applyFont="1" applyFill="1" applyBorder="1" applyAlignment="1">
      <alignment vertical="center"/>
    </xf>
    <xf numFmtId="172" fontId="21" fillId="35" borderId="0" xfId="1" applyNumberFormat="1" applyFont="1" applyFill="1" applyBorder="1" applyAlignment="1">
      <alignment vertical="center"/>
    </xf>
    <xf numFmtId="176" fontId="22" fillId="35" borderId="0" xfId="1" applyNumberFormat="1" applyFont="1" applyFill="1" applyBorder="1" applyAlignment="1">
      <alignment horizontal="left" vertical="center" wrapText="1" indent="1"/>
    </xf>
    <xf numFmtId="0" fontId="41" fillId="34" borderId="0" xfId="0" applyFont="1" applyFill="1" applyBorder="1" applyAlignment="1">
      <alignment horizontal="center" vertical="center"/>
    </xf>
    <xf numFmtId="0" fontId="31" fillId="34" borderId="0" xfId="0" applyFont="1" applyFill="1" applyBorder="1"/>
    <xf numFmtId="43" fontId="41" fillId="34" borderId="0" xfId="1" applyFont="1" applyFill="1" applyBorder="1" applyAlignment="1">
      <alignment horizontal="center" vertical="center"/>
    </xf>
    <xf numFmtId="0" fontId="41" fillId="35" borderId="0" xfId="0" applyFont="1" applyFill="1" applyBorder="1" applyAlignment="1">
      <alignment horizontal="center" vertical="center"/>
    </xf>
    <xf numFmtId="0" fontId="31" fillId="35" borderId="0" xfId="0" applyFont="1" applyFill="1" applyBorder="1"/>
    <xf numFmtId="177" fontId="41" fillId="35" borderId="0" xfId="1" applyNumberFormat="1" applyFont="1" applyFill="1" applyBorder="1" applyAlignment="1">
      <alignment horizontal="center" vertical="center" wrapText="1"/>
    </xf>
    <xf numFmtId="0" fontId="22" fillId="35" borderId="0" xfId="0" applyFont="1" applyFill="1" applyBorder="1"/>
    <xf numFmtId="43" fontId="21" fillId="35" borderId="0" xfId="1" applyFont="1" applyFill="1" applyBorder="1" applyAlignment="1"/>
    <xf numFmtId="0" fontId="39" fillId="35" borderId="0" xfId="0" applyFont="1" applyFill="1" applyBorder="1"/>
    <xf numFmtId="49" fontId="21" fillId="35" borderId="0" xfId="0" applyNumberFormat="1" applyFont="1" applyFill="1" applyBorder="1"/>
    <xf numFmtId="43" fontId="22" fillId="35" borderId="0" xfId="1" applyFont="1" applyFill="1" applyBorder="1" applyAlignment="1"/>
    <xf numFmtId="0" fontId="27" fillId="35" borderId="0" xfId="0" applyFont="1" applyFill="1" applyBorder="1"/>
    <xf numFmtId="49" fontId="21" fillId="35" borderId="0" xfId="0" quotePrefix="1" applyNumberFormat="1" applyFont="1" applyFill="1" applyBorder="1"/>
    <xf numFmtId="0" fontId="21" fillId="35" borderId="0" xfId="0" quotePrefix="1" applyFont="1" applyFill="1" applyBorder="1"/>
    <xf numFmtId="0" fontId="41" fillId="34" borderId="0" xfId="0" applyFont="1" applyFill="1" applyBorder="1" applyAlignment="1">
      <alignment vertical="center" wrapText="1"/>
    </xf>
    <xf numFmtId="0" fontId="41" fillId="34" borderId="0" xfId="0" applyFont="1" applyFill="1" applyBorder="1" applyAlignment="1">
      <alignment horizontal="center" vertical="center" wrapText="1"/>
    </xf>
    <xf numFmtId="0" fontId="21" fillId="35" borderId="0" xfId="0" applyFont="1" applyFill="1" applyBorder="1" applyAlignment="1">
      <alignment wrapText="1"/>
    </xf>
    <xf numFmtId="43" fontId="22" fillId="35" borderId="0" xfId="1" applyFont="1" applyFill="1" applyBorder="1" applyAlignment="1">
      <alignment vertical="center"/>
    </xf>
    <xf numFmtId="0" fontId="22" fillId="35" borderId="0" xfId="0" applyFont="1" applyFill="1" applyBorder="1" applyAlignment="1">
      <alignment vertical="center" wrapText="1"/>
    </xf>
    <xf numFmtId="182" fontId="22" fillId="35" borderId="0" xfId="51" applyNumberFormat="1" applyFont="1" applyFill="1" applyBorder="1" applyAlignment="1">
      <alignment vertical="center" wrapText="1"/>
    </xf>
    <xf numFmtId="49" fontId="21" fillId="35" borderId="0" xfId="0" applyNumberFormat="1" applyFont="1" applyFill="1" applyBorder="1" applyAlignment="1">
      <alignment vertical="center" wrapText="1"/>
    </xf>
    <xf numFmtId="0" fontId="21" fillId="35" borderId="0" xfId="0" applyFont="1" applyFill="1" applyBorder="1" applyAlignment="1">
      <alignment vertical="center" wrapText="1"/>
    </xf>
    <xf numFmtId="182" fontId="22" fillId="35" borderId="0" xfId="51" applyNumberFormat="1" applyFont="1" applyFill="1" applyBorder="1" applyAlignment="1">
      <alignment vertical="center"/>
    </xf>
    <xf numFmtId="169" fontId="22" fillId="35" borderId="0" xfId="1" applyNumberFormat="1" applyFont="1" applyFill="1" applyBorder="1" applyAlignment="1">
      <alignment wrapText="1"/>
    </xf>
    <xf numFmtId="173" fontId="22" fillId="35" borderId="0" xfId="0" applyNumberFormat="1" applyFont="1" applyFill="1" applyBorder="1" applyAlignment="1"/>
    <xf numFmtId="43" fontId="21" fillId="35" borderId="0" xfId="1" applyFont="1" applyFill="1" applyBorder="1" applyAlignment="1">
      <alignment vertical="center"/>
    </xf>
    <xf numFmtId="0" fontId="27" fillId="35" borderId="0" xfId="0" applyFont="1" applyFill="1" applyBorder="1" applyAlignment="1">
      <alignment vertical="center" wrapText="1"/>
    </xf>
    <xf numFmtId="0" fontId="21" fillId="35" borderId="0" xfId="0" applyFont="1" applyFill="1" applyBorder="1" applyAlignment="1">
      <alignment vertical="center"/>
    </xf>
    <xf numFmtId="0" fontId="21" fillId="35" borderId="0" xfId="0" applyFont="1" applyFill="1" applyBorder="1" applyAlignment="1">
      <alignment horizontal="left" vertical="center" wrapText="1"/>
    </xf>
    <xf numFmtId="0" fontId="22" fillId="35" borderId="0" xfId="0" applyFont="1" applyFill="1" applyBorder="1" applyAlignment="1">
      <alignment horizontal="left" vertical="center" wrapText="1"/>
    </xf>
    <xf numFmtId="0" fontId="44" fillId="34" borderId="10" xfId="0" applyFont="1" applyFill="1" applyBorder="1" applyAlignment="1">
      <alignment horizontal="center" vertical="center"/>
    </xf>
    <xf numFmtId="174" fontId="44" fillId="34" borderId="10" xfId="49" applyNumberFormat="1" applyFont="1" applyFill="1" applyBorder="1" applyAlignment="1">
      <alignment horizontal="center" vertical="center" wrapText="1"/>
    </xf>
    <xf numFmtId="0" fontId="33" fillId="0" borderId="10" xfId="49" applyFont="1" applyBorder="1"/>
    <xf numFmtId="43" fontId="33" fillId="0" borderId="10" xfId="1" applyNumberFormat="1" applyFont="1" applyBorder="1"/>
    <xf numFmtId="0" fontId="34" fillId="35" borderId="10" xfId="0" applyFont="1" applyFill="1" applyBorder="1"/>
    <xf numFmtId="43" fontId="34" fillId="35" borderId="10" xfId="1" applyNumberFormat="1" applyFont="1" applyFill="1" applyBorder="1"/>
    <xf numFmtId="0" fontId="45" fillId="34" borderId="10" xfId="0" applyFont="1" applyFill="1" applyBorder="1" applyAlignment="1">
      <alignment horizontal="center" vertical="center"/>
    </xf>
    <xf numFmtId="174" fontId="45" fillId="34" borderId="10" xfId="49" applyNumberFormat="1" applyFont="1" applyFill="1" applyBorder="1" applyAlignment="1">
      <alignment horizontal="center" vertical="center" wrapText="1"/>
    </xf>
    <xf numFmtId="0" fontId="32" fillId="35" borderId="10" xfId="49" applyFont="1" applyFill="1" applyBorder="1"/>
    <xf numFmtId="173" fontId="32" fillId="35" borderId="10" xfId="45" applyNumberFormat="1" applyFont="1" applyFill="1" applyBorder="1"/>
    <xf numFmtId="164" fontId="32" fillId="35" borderId="10" xfId="51" applyFont="1" applyFill="1" applyBorder="1" applyAlignment="1">
      <alignment horizontal="left" indent="5"/>
    </xf>
    <xf numFmtId="176" fontId="33" fillId="0" borderId="10" xfId="1" applyNumberFormat="1" applyFont="1" applyBorder="1"/>
    <xf numFmtId="43" fontId="33" fillId="0" borderId="10" xfId="1" applyFont="1" applyBorder="1"/>
    <xf numFmtId="164" fontId="33" fillId="0" borderId="10" xfId="51" applyFont="1" applyBorder="1" applyAlignment="1"/>
    <xf numFmtId="43" fontId="32" fillId="35" borderId="10" xfId="1" applyFont="1" applyFill="1" applyBorder="1"/>
    <xf numFmtId="164" fontId="32" fillId="35" borderId="10" xfId="51" applyFont="1" applyFill="1" applyBorder="1" applyAlignment="1"/>
    <xf numFmtId="176" fontId="33" fillId="0" borderId="10" xfId="1" applyNumberFormat="1" applyFont="1" applyFill="1" applyBorder="1"/>
    <xf numFmtId="43" fontId="33" fillId="0" borderId="10" xfId="1" applyNumberFormat="1" applyFont="1" applyFill="1" applyBorder="1"/>
    <xf numFmtId="164" fontId="33" fillId="0" borderId="10" xfId="51" applyFont="1" applyFill="1" applyBorder="1" applyAlignment="1"/>
    <xf numFmtId="178" fontId="33" fillId="0" borderId="10" xfId="45" applyNumberFormat="1" applyFont="1" applyBorder="1"/>
    <xf numFmtId="164" fontId="33" fillId="0" borderId="10" xfId="51" applyFont="1" applyBorder="1"/>
    <xf numFmtId="178" fontId="34" fillId="35" borderId="10" xfId="45" applyNumberFormat="1" applyFont="1" applyFill="1" applyBorder="1"/>
    <xf numFmtId="164" fontId="34" fillId="35" borderId="10" xfId="51" applyFont="1" applyFill="1" applyBorder="1"/>
    <xf numFmtId="0" fontId="33" fillId="0" borderId="10" xfId="0" applyFont="1" applyFill="1" applyBorder="1" applyAlignment="1">
      <alignment vertical="center"/>
    </xf>
    <xf numFmtId="0" fontId="33" fillId="0" borderId="10" xfId="0" applyFont="1" applyFill="1" applyBorder="1" applyAlignment="1">
      <alignment horizontal="left" vertical="center"/>
    </xf>
    <xf numFmtId="0" fontId="33" fillId="0" borderId="10" xfId="0" applyFont="1" applyFill="1" applyBorder="1" applyAlignment="1">
      <alignment horizontal="center" vertical="center"/>
    </xf>
    <xf numFmtId="174" fontId="33" fillId="0" borderId="10" xfId="0" applyNumberFormat="1" applyFont="1" applyFill="1" applyBorder="1" applyAlignment="1">
      <alignment horizontal="center" vertical="center"/>
    </xf>
    <xf numFmtId="43" fontId="33" fillId="0" borderId="10" xfId="1" applyFont="1" applyFill="1" applyBorder="1" applyAlignment="1">
      <alignment vertical="center"/>
    </xf>
    <xf numFmtId="10" fontId="33" fillId="0" borderId="10" xfId="57" applyNumberFormat="1" applyFont="1" applyFill="1" applyBorder="1" applyAlignment="1">
      <alignment vertical="center"/>
    </xf>
    <xf numFmtId="10" fontId="33" fillId="0" borderId="10" xfId="57" applyNumberFormat="1" applyFont="1" applyFill="1" applyBorder="1" applyAlignment="1">
      <alignment horizontal="right" vertical="center"/>
    </xf>
    <xf numFmtId="9" fontId="33" fillId="0" borderId="10" xfId="57" applyFont="1" applyFill="1" applyBorder="1" applyAlignment="1">
      <alignment horizontal="right" vertical="center"/>
    </xf>
    <xf numFmtId="3" fontId="33" fillId="0" borderId="10" xfId="0" applyNumberFormat="1" applyFont="1" applyFill="1" applyBorder="1" applyAlignment="1">
      <alignment horizontal="center" vertical="center"/>
    </xf>
    <xf numFmtId="43" fontId="33" fillId="0" borderId="10" xfId="1" applyFont="1" applyFill="1" applyBorder="1" applyAlignment="1">
      <alignment horizontal="right" vertical="center"/>
    </xf>
    <xf numFmtId="0" fontId="20" fillId="0" borderId="10" xfId="0" applyFont="1" applyBorder="1" applyAlignment="1">
      <alignment horizontal="left" vertical="center"/>
    </xf>
    <xf numFmtId="4" fontId="36" fillId="0" borderId="10" xfId="0" applyNumberFormat="1" applyFont="1" applyBorder="1" applyAlignment="1">
      <alignment horizontal="right" vertical="center"/>
    </xf>
    <xf numFmtId="164" fontId="36" fillId="0" borderId="10" xfId="51" applyFont="1" applyBorder="1" applyAlignment="1">
      <alignment horizontal="right" vertical="center"/>
    </xf>
    <xf numFmtId="0" fontId="45" fillId="34" borderId="10" xfId="0" applyFont="1" applyFill="1" applyBorder="1" applyAlignment="1">
      <alignment horizontal="center" vertical="center" wrapText="1"/>
    </xf>
    <xf numFmtId="0" fontId="20" fillId="0" borderId="10" xfId="0" applyFont="1" applyBorder="1" applyAlignment="1">
      <alignment vertical="center"/>
    </xf>
    <xf numFmtId="0" fontId="37" fillId="35" borderId="10" xfId="0" applyFont="1" applyFill="1" applyBorder="1" applyAlignment="1">
      <alignment vertical="center" wrapText="1"/>
    </xf>
    <xf numFmtId="4" fontId="37" fillId="35" borderId="10" xfId="0" applyNumberFormat="1" applyFont="1" applyFill="1" applyBorder="1" applyAlignment="1">
      <alignment horizontal="right" vertical="center"/>
    </xf>
    <xf numFmtId="164" fontId="37" fillId="35" borderId="10" xfId="51" applyFont="1" applyFill="1" applyBorder="1" applyAlignment="1">
      <alignment horizontal="right" vertical="center"/>
    </xf>
    <xf numFmtId="43" fontId="36" fillId="0" borderId="10" xfId="1" applyFont="1" applyBorder="1" applyAlignment="1">
      <alignment horizontal="right" vertical="center"/>
    </xf>
    <xf numFmtId="43" fontId="37" fillId="35" borderId="10" xfId="1" applyFont="1" applyFill="1" applyBorder="1" applyAlignment="1">
      <alignment horizontal="right" vertical="center"/>
    </xf>
    <xf numFmtId="43" fontId="32" fillId="35" borderId="10" xfId="46" applyNumberFormat="1" applyFont="1" applyFill="1" applyBorder="1"/>
    <xf numFmtId="0" fontId="33" fillId="35" borderId="10" xfId="46" applyFont="1" applyFill="1" applyBorder="1"/>
    <xf numFmtId="164" fontId="33" fillId="0" borderId="0" xfId="51" applyFont="1"/>
    <xf numFmtId="179" fontId="36" fillId="0" borderId="10" xfId="51" applyNumberFormat="1" applyFont="1" applyBorder="1" applyAlignment="1">
      <alignment horizontal="right" vertical="center"/>
    </xf>
    <xf numFmtId="179" fontId="37" fillId="35" borderId="10" xfId="51" applyNumberFormat="1" applyFont="1" applyFill="1" applyBorder="1" applyAlignment="1">
      <alignment horizontal="right" vertical="center"/>
    </xf>
    <xf numFmtId="0" fontId="54" fillId="34" borderId="0" xfId="0" applyFont="1" applyFill="1" applyAlignment="1">
      <alignment vertical="center"/>
    </xf>
    <xf numFmtId="0" fontId="55" fillId="0" borderId="0" xfId="0" applyFont="1"/>
    <xf numFmtId="0" fontId="56" fillId="0" borderId="0" xfId="0" applyFont="1" applyAlignment="1">
      <alignment vertical="center"/>
    </xf>
    <xf numFmtId="0" fontId="57" fillId="0" borderId="0" xfId="0" applyFont="1"/>
    <xf numFmtId="0" fontId="58" fillId="0" borderId="0" xfId="0" applyFont="1"/>
    <xf numFmtId="0" fontId="33" fillId="35" borderId="0" xfId="0" applyFont="1" applyFill="1"/>
    <xf numFmtId="0" fontId="49" fillId="35" borderId="0" xfId="0" applyFont="1" applyFill="1" applyAlignment="1">
      <alignment horizontal="center"/>
    </xf>
    <xf numFmtId="0" fontId="46" fillId="35" borderId="0" xfId="0" applyFont="1" applyFill="1"/>
    <xf numFmtId="0" fontId="60" fillId="35" borderId="0" xfId="0" applyFont="1" applyFill="1" applyAlignment="1">
      <alignment horizontal="center"/>
    </xf>
    <xf numFmtId="0" fontId="40" fillId="35" borderId="0" xfId="0" applyFont="1" applyFill="1"/>
    <xf numFmtId="0" fontId="61" fillId="35" borderId="0" xfId="0" applyFont="1" applyFill="1"/>
    <xf numFmtId="0" fontId="24" fillId="35" borderId="0" xfId="0" applyFont="1" applyFill="1"/>
    <xf numFmtId="0" fontId="62" fillId="35" borderId="0" xfId="58" applyFont="1" applyFill="1" applyBorder="1" applyAlignment="1">
      <alignment horizontal="center"/>
    </xf>
    <xf numFmtId="0" fontId="33" fillId="35" borderId="0" xfId="0" applyFont="1" applyFill="1" applyAlignment="1">
      <alignment horizontal="center"/>
    </xf>
    <xf numFmtId="0" fontId="62" fillId="35" borderId="0" xfId="58" quotePrefix="1" applyFont="1" applyFill="1" applyBorder="1" applyAlignment="1">
      <alignment horizontal="center"/>
    </xf>
    <xf numFmtId="0" fontId="63" fillId="35" borderId="0" xfId="0" applyFont="1" applyFill="1"/>
    <xf numFmtId="0" fontId="64" fillId="35" borderId="0" xfId="0" applyFont="1" applyFill="1" applyAlignment="1">
      <alignment horizontal="center"/>
    </xf>
    <xf numFmtId="0" fontId="36" fillId="35" borderId="0" xfId="0" applyFont="1" applyFill="1"/>
    <xf numFmtId="0" fontId="0" fillId="35" borderId="0" xfId="0" applyFill="1"/>
    <xf numFmtId="0" fontId="50" fillId="35" borderId="0" xfId="58" quotePrefix="1" applyFill="1"/>
    <xf numFmtId="0" fontId="32" fillId="0" borderId="0" xfId="49" quotePrefix="1" applyFont="1" applyFill="1" applyAlignment="1">
      <alignment horizontal="center"/>
    </xf>
    <xf numFmtId="0" fontId="33" fillId="0" borderId="0" xfId="49" quotePrefix="1" applyFont="1" applyFill="1" applyAlignment="1">
      <alignment horizontal="center"/>
    </xf>
    <xf numFmtId="164" fontId="21" fillId="35" borderId="0" xfId="51" applyFont="1" applyFill="1" applyBorder="1" applyAlignment="1">
      <alignment vertical="center"/>
    </xf>
    <xf numFmtId="164" fontId="22" fillId="35" borderId="0" xfId="51" applyFont="1" applyFill="1" applyBorder="1" applyAlignment="1">
      <alignment vertical="center"/>
    </xf>
    <xf numFmtId="0" fontId="36" fillId="34" borderId="12" xfId="0" applyFont="1" applyFill="1" applyBorder="1"/>
    <xf numFmtId="0" fontId="50" fillId="0" borderId="0" xfId="58"/>
    <xf numFmtId="0" fontId="54" fillId="34" borderId="0" xfId="0" applyFont="1" applyFill="1" applyAlignment="1">
      <alignment horizontal="center" vertical="center" wrapText="1"/>
    </xf>
    <xf numFmtId="0" fontId="59" fillId="0" borderId="0" xfId="0" applyFont="1" applyAlignment="1">
      <alignment horizontal="center"/>
    </xf>
    <xf numFmtId="170" fontId="24" fillId="0" borderId="0" xfId="44" applyNumberFormat="1" applyFont="1" applyFill="1" applyBorder="1" applyAlignment="1" applyProtection="1">
      <alignment horizontal="left" wrapText="1"/>
    </xf>
    <xf numFmtId="0" fontId="32" fillId="0" borderId="0" xfId="49" quotePrefix="1" applyFont="1" applyFill="1" applyAlignment="1">
      <alignment horizontal="center"/>
    </xf>
    <xf numFmtId="0" fontId="33" fillId="0" borderId="0" xfId="49" quotePrefix="1" applyFont="1" applyFill="1" applyAlignment="1">
      <alignment horizontal="center"/>
    </xf>
    <xf numFmtId="0" fontId="21" fillId="0" borderId="0" xfId="0" applyFont="1" applyFill="1" applyAlignment="1">
      <alignment horizontal="left"/>
    </xf>
    <xf numFmtId="0" fontId="22" fillId="0" borderId="0" xfId="0" applyFont="1" applyFill="1" applyBorder="1" applyAlignment="1">
      <alignment horizontal="left" vertical="center"/>
    </xf>
    <xf numFmtId="0" fontId="22" fillId="0" borderId="0" xfId="0" applyFont="1" applyAlignment="1">
      <alignment horizontal="left"/>
    </xf>
    <xf numFmtId="0" fontId="41" fillId="34" borderId="0" xfId="0" applyFont="1" applyFill="1" applyBorder="1" applyAlignment="1">
      <alignment horizontal="center" vertical="center"/>
    </xf>
    <xf numFmtId="0" fontId="22" fillId="35" borderId="0" xfId="0" applyFont="1" applyFill="1" applyBorder="1" applyAlignment="1">
      <alignment horizontal="left"/>
    </xf>
    <xf numFmtId="170" fontId="24" fillId="0" borderId="0" xfId="44" applyNumberFormat="1" applyFont="1" applyFill="1" applyBorder="1" applyAlignment="1" applyProtection="1">
      <alignment horizontal="left" vertical="center" wrapText="1"/>
    </xf>
    <xf numFmtId="0" fontId="22" fillId="35" borderId="0" xfId="0" applyFont="1" applyFill="1" applyBorder="1" applyAlignment="1">
      <alignment horizontal="left" vertical="center" wrapText="1"/>
    </xf>
    <xf numFmtId="170" fontId="24" fillId="0" borderId="0" xfId="44" applyNumberFormat="1" applyFont="1" applyFill="1" applyBorder="1" applyAlignment="1" applyProtection="1">
      <alignment horizontal="left"/>
    </xf>
    <xf numFmtId="0" fontId="21" fillId="35" borderId="0" xfId="0" applyFont="1" applyFill="1" applyBorder="1" applyAlignment="1">
      <alignment vertical="center" wrapText="1"/>
    </xf>
    <xf numFmtId="0" fontId="22" fillId="35" borderId="0" xfId="0" applyFont="1" applyFill="1" applyBorder="1" applyAlignment="1">
      <alignment vertical="center" wrapText="1"/>
    </xf>
    <xf numFmtId="182" fontId="22" fillId="35" borderId="0" xfId="51" applyNumberFormat="1" applyFont="1" applyFill="1" applyBorder="1" applyAlignment="1">
      <alignment horizontal="right" vertical="center" wrapText="1" indent="1"/>
    </xf>
    <xf numFmtId="169" fontId="22" fillId="35" borderId="0" xfId="1" applyNumberFormat="1" applyFont="1" applyFill="1" applyBorder="1" applyAlignment="1">
      <alignment horizontal="center" vertical="center"/>
    </xf>
    <xf numFmtId="0" fontId="22" fillId="0" borderId="0" xfId="0" applyFont="1" applyFill="1" applyAlignment="1">
      <alignment horizontal="left"/>
    </xf>
    <xf numFmtId="0" fontId="41" fillId="34" borderId="0" xfId="0" applyFont="1" applyFill="1" applyBorder="1" applyAlignment="1">
      <alignment horizontal="center" vertical="center" wrapText="1"/>
    </xf>
    <xf numFmtId="43" fontId="22" fillId="35" borderId="0" xfId="1" applyNumberFormat="1" applyFont="1" applyFill="1" applyBorder="1" applyAlignment="1">
      <alignment horizontal="center" vertical="center"/>
    </xf>
    <xf numFmtId="164" fontId="22" fillId="35" borderId="0" xfId="51" applyFont="1" applyFill="1" applyBorder="1" applyAlignment="1">
      <alignment horizontal="left" vertical="center" indent="1"/>
    </xf>
    <xf numFmtId="182" fontId="22" fillId="35" borderId="0" xfId="51" applyNumberFormat="1" applyFont="1" applyFill="1" applyBorder="1" applyAlignment="1">
      <alignment horizontal="right" vertical="center" indent="1"/>
    </xf>
    <xf numFmtId="0" fontId="22" fillId="0" borderId="0" xfId="0" applyFont="1" applyFill="1" applyBorder="1" applyAlignment="1">
      <alignment horizontal="center" vertical="center" wrapText="1"/>
    </xf>
    <xf numFmtId="0" fontId="22" fillId="0" borderId="18" xfId="0" applyFont="1" applyFill="1" applyBorder="1" applyAlignment="1">
      <alignment horizontal="center" wrapText="1"/>
    </xf>
    <xf numFmtId="0" fontId="36" fillId="0" borderId="0" xfId="0" applyFont="1" applyBorder="1" applyAlignment="1">
      <alignment horizontal="left" vertical="center" wrapText="1"/>
    </xf>
    <xf numFmtId="0" fontId="36" fillId="0" borderId="0" xfId="0" applyFont="1" applyBorder="1" applyAlignment="1">
      <alignment horizontal="left" wrapText="1"/>
    </xf>
    <xf numFmtId="0" fontId="36" fillId="0" borderId="0" xfId="0" applyFont="1" applyAlignment="1">
      <alignment horizontal="left" vertical="center" wrapText="1"/>
    </xf>
    <xf numFmtId="9" fontId="36" fillId="0" borderId="25" xfId="0" applyNumberFormat="1" applyFont="1" applyBorder="1" applyAlignment="1">
      <alignment horizontal="center" vertical="center"/>
    </xf>
    <xf numFmtId="9" fontId="36" fillId="0" borderId="29" xfId="0" applyNumberFormat="1" applyFont="1" applyBorder="1" applyAlignment="1">
      <alignment horizontal="center" vertical="center"/>
    </xf>
    <xf numFmtId="0" fontId="36" fillId="0" borderId="31" xfId="0" applyFont="1" applyBorder="1" applyAlignment="1">
      <alignment horizontal="center" vertical="center"/>
    </xf>
    <xf numFmtId="0" fontId="36" fillId="0" borderId="32" xfId="0" applyFont="1" applyBorder="1" applyAlignment="1">
      <alignment horizontal="center" vertical="center"/>
    </xf>
    <xf numFmtId="0" fontId="36" fillId="0" borderId="25" xfId="0" applyFont="1" applyBorder="1" applyAlignment="1">
      <alignment horizontal="left" vertical="center" wrapText="1"/>
    </xf>
    <xf numFmtId="0" fontId="36" fillId="0" borderId="16" xfId="0" applyFont="1" applyBorder="1" applyAlignment="1">
      <alignment horizontal="left" vertical="center" wrapText="1"/>
    </xf>
    <xf numFmtId="0" fontId="36" fillId="0" borderId="29" xfId="0" applyFont="1" applyBorder="1" applyAlignment="1">
      <alignment horizontal="left" vertical="center" wrapText="1"/>
    </xf>
    <xf numFmtId="0" fontId="36" fillId="0" borderId="24" xfId="0" applyFont="1" applyBorder="1" applyAlignment="1">
      <alignment horizontal="center" vertical="center"/>
    </xf>
    <xf numFmtId="0" fontId="36" fillId="0" borderId="21" xfId="0" applyFont="1" applyBorder="1" applyAlignment="1">
      <alignment horizontal="center" vertical="center"/>
    </xf>
    <xf numFmtId="9" fontId="36" fillId="0" borderId="35" xfId="0" applyNumberFormat="1" applyFont="1" applyBorder="1" applyAlignment="1">
      <alignment horizontal="center" vertical="center"/>
    </xf>
    <xf numFmtId="0" fontId="36" fillId="0" borderId="36" xfId="0" applyFont="1" applyBorder="1" applyAlignment="1">
      <alignment horizontal="center" vertical="center"/>
    </xf>
    <xf numFmtId="0" fontId="36" fillId="0" borderId="0" xfId="0" applyFont="1" applyBorder="1" applyAlignment="1">
      <alignment horizontal="left" vertical="top" wrapText="1"/>
    </xf>
    <xf numFmtId="0" fontId="33" fillId="0" borderId="0" xfId="0" applyFont="1" applyFill="1" applyBorder="1" applyAlignment="1">
      <alignment horizontal="left" vertical="center" wrapText="1"/>
    </xf>
    <xf numFmtId="0" fontId="34" fillId="0" borderId="0" xfId="0" applyFont="1" applyBorder="1" applyAlignment="1">
      <alignment horizontal="left" vertical="center" wrapText="1"/>
    </xf>
    <xf numFmtId="0" fontId="36" fillId="0" borderId="31" xfId="0" applyFont="1" applyBorder="1" applyAlignment="1">
      <alignment horizontal="left" wrapText="1"/>
    </xf>
    <xf numFmtId="0" fontId="36" fillId="0" borderId="11" xfId="0" applyFont="1" applyBorder="1" applyAlignment="1">
      <alignment horizontal="left" wrapText="1"/>
    </xf>
    <xf numFmtId="9" fontId="36" fillId="0" borderId="37" xfId="0" applyNumberFormat="1" applyFont="1" applyBorder="1" applyAlignment="1">
      <alignment horizontal="center" vertical="center"/>
    </xf>
    <xf numFmtId="0" fontId="36" fillId="0" borderId="38" xfId="0" applyFont="1" applyBorder="1" applyAlignment="1">
      <alignment horizontal="center" vertical="center"/>
    </xf>
    <xf numFmtId="0" fontId="36" fillId="0" borderId="27" xfId="0" applyFont="1" applyBorder="1" applyAlignment="1">
      <alignment horizontal="center" vertical="center"/>
    </xf>
    <xf numFmtId="0" fontId="36" fillId="0" borderId="28" xfId="0" applyFont="1" applyBorder="1" applyAlignment="1">
      <alignment horizontal="center" vertical="center"/>
    </xf>
    <xf numFmtId="0" fontId="36" fillId="0" borderId="26" xfId="0" applyFont="1" applyBorder="1" applyAlignment="1">
      <alignment horizontal="left" vertical="center" wrapText="1"/>
    </xf>
    <xf numFmtId="0" fontId="36" fillId="0" borderId="30" xfId="0" applyFont="1" applyBorder="1" applyAlignment="1">
      <alignment horizontal="left" vertical="center" wrapText="1"/>
    </xf>
    <xf numFmtId="9" fontId="36" fillId="0" borderId="39" xfId="0" applyNumberFormat="1" applyFont="1" applyBorder="1" applyAlignment="1">
      <alignment horizontal="center" vertical="center"/>
    </xf>
    <xf numFmtId="0" fontId="36" fillId="0" borderId="40" xfId="0" applyFont="1" applyBorder="1" applyAlignment="1">
      <alignment horizontal="center" vertical="center"/>
    </xf>
    <xf numFmtId="0" fontId="45" fillId="34" borderId="23" xfId="0" applyFont="1" applyFill="1" applyBorder="1" applyAlignment="1">
      <alignment horizontal="center" vertical="center"/>
    </xf>
    <xf numFmtId="0" fontId="45" fillId="34" borderId="20" xfId="0" applyFont="1" applyFill="1" applyBorder="1" applyAlignment="1">
      <alignment horizontal="center" vertical="center"/>
    </xf>
    <xf numFmtId="0" fontId="45" fillId="34" borderId="33" xfId="0" applyFont="1" applyFill="1" applyBorder="1" applyAlignment="1">
      <alignment horizontal="center" vertical="center"/>
    </xf>
    <xf numFmtId="0" fontId="45" fillId="34" borderId="34" xfId="0" applyFont="1" applyFill="1" applyBorder="1" applyAlignment="1">
      <alignment horizontal="center" vertical="center"/>
    </xf>
    <xf numFmtId="0" fontId="45" fillId="34" borderId="22" xfId="0" applyFont="1" applyFill="1" applyBorder="1" applyAlignment="1">
      <alignment horizontal="center" vertical="center" wrapText="1"/>
    </xf>
    <xf numFmtId="0" fontId="45" fillId="34" borderId="23" xfId="0" applyFont="1" applyFill="1" applyBorder="1" applyAlignment="1">
      <alignment horizontal="center" vertical="center" wrapText="1"/>
    </xf>
    <xf numFmtId="0" fontId="33" fillId="0" borderId="0" xfId="49" applyFont="1" applyAlignment="1">
      <alignment horizontal="left" vertical="center" wrapText="1"/>
    </xf>
    <xf numFmtId="0" fontId="36" fillId="0" borderId="0" xfId="0" applyFont="1" applyFill="1" applyAlignment="1">
      <alignment horizontal="left" vertical="top" wrapText="1"/>
    </xf>
    <xf numFmtId="0" fontId="36" fillId="0" borderId="0" xfId="0" applyFont="1" applyFill="1" applyAlignment="1">
      <alignment horizontal="left" vertical="center" wrapText="1"/>
    </xf>
    <xf numFmtId="0" fontId="32" fillId="35" borderId="10" xfId="46" applyFont="1" applyFill="1" applyBorder="1" applyAlignment="1">
      <alignment horizontal="center"/>
    </xf>
    <xf numFmtId="0" fontId="33" fillId="0" borderId="0" xfId="49" applyFont="1" applyAlignment="1">
      <alignment horizontal="left" wrapText="1"/>
    </xf>
    <xf numFmtId="0" fontId="45" fillId="34" borderId="10" xfId="0" applyFont="1" applyFill="1" applyBorder="1" applyAlignment="1">
      <alignment horizontal="center" vertical="center"/>
    </xf>
    <xf numFmtId="0" fontId="45" fillId="34" borderId="10" xfId="0" applyFont="1" applyFill="1" applyBorder="1" applyAlignment="1">
      <alignment horizontal="center" vertical="center" wrapText="1"/>
    </xf>
  </cellXfs>
  <cellStyles count="6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3" xfId="56" xr:uid="{00000000-0005-0000-0000-00002A000000}"/>
    <cellStyle name="Millares 2" xfId="52" xr:uid="{00000000-0005-0000-0000-00002B000000}"/>
    <cellStyle name="Neutral" xfId="8" builtinId="28" customBuiltin="1"/>
    <cellStyle name="Normal" xfId="0" builtinId="0"/>
    <cellStyle name="Normal 12" xfId="46" xr:uid="{00000000-0005-0000-0000-00002E000000}"/>
    <cellStyle name="Normal 15" xfId="47" xr:uid="{00000000-0005-0000-0000-00002F000000}"/>
    <cellStyle name="Normal 2" xfId="49" xr:uid="{00000000-0005-0000-0000-000030000000}"/>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_Estados Fiscal 1999" xfId="44" xr:uid="{00000000-0005-0000-0000-000034000000}"/>
    <cellStyle name="Notas" xfId="15" builtinId="10" customBuiltin="1"/>
    <cellStyle name="Porcentaje" xfId="57" builtinId="5"/>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2116</xdr:colOff>
      <xdr:row>1</xdr:row>
      <xdr:rowOff>3387</xdr:rowOff>
    </xdr:from>
    <xdr:to>
      <xdr:col>3</xdr:col>
      <xdr:colOff>582084</xdr:colOff>
      <xdr:row>7</xdr:row>
      <xdr:rowOff>12381</xdr:rowOff>
    </xdr:to>
    <xdr:pic>
      <xdr:nvPicPr>
        <xdr:cNvPr id="3" name="Imagen 2">
          <a:extLst>
            <a:ext uri="{FF2B5EF4-FFF2-40B4-BE49-F238E27FC236}">
              <a16:creationId xmlns:a16="http://schemas.microsoft.com/office/drawing/2014/main" id="{C4C58504-FD48-4E19-8C32-6DCA55B1705A}"/>
            </a:ext>
          </a:extLst>
        </xdr:cNvPr>
        <xdr:cNvPicPr>
          <a:picLocks noChangeAspect="1"/>
        </xdr:cNvPicPr>
      </xdr:nvPicPr>
      <xdr:blipFill>
        <a:blip xmlns:r="http://schemas.openxmlformats.org/officeDocument/2006/relationships" r:embed="rId1"/>
        <a:stretch>
          <a:fillRect/>
        </a:stretch>
      </xdr:blipFill>
      <xdr:spPr>
        <a:xfrm>
          <a:off x="182033" y="193887"/>
          <a:ext cx="2125134" cy="14694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202406</xdr:colOff>
      <xdr:row>26</xdr:row>
      <xdr:rowOff>166686</xdr:rowOff>
    </xdr:from>
    <xdr:to>
      <xdr:col>2</xdr:col>
      <xdr:colOff>974407</xdr:colOff>
      <xdr:row>27</xdr:row>
      <xdr:rowOff>0</xdr:rowOff>
    </xdr:to>
    <xdr:sp macro="" textlink="">
      <xdr:nvSpPr>
        <xdr:cNvPr id="2" name="Rectangle 1">
          <a:extLst>
            <a:ext uri="{FF2B5EF4-FFF2-40B4-BE49-F238E27FC236}">
              <a16:creationId xmlns:a16="http://schemas.microsoft.com/office/drawing/2014/main" id="{00000000-0008-0000-0400-000002000000}"/>
            </a:ext>
          </a:extLst>
        </xdr:cNvPr>
        <xdr:cNvSpPr/>
      </xdr:nvSpPr>
      <xdr:spPr>
        <a:xfrm>
          <a:off x="202406" y="6667499"/>
          <a:ext cx="2760345" cy="81391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23/04/2021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vmlDrawing" Target="../drawings/vmlDrawing1.v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vmlDrawing" Target="../drawings/vmlDrawing2.v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vmlDrawing" Target="../drawings/vmlDrawing3.v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2.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336699"/>
  </sheetPr>
  <dimension ref="B2:O36"/>
  <sheetViews>
    <sheetView showGridLines="0" zoomScale="90" zoomScaleNormal="90" workbookViewId="0">
      <selection activeCell="G15" sqref="G15"/>
    </sheetView>
  </sheetViews>
  <sheetFormatPr baseColWidth="10" defaultColWidth="11.5703125" defaultRowHeight="15"/>
  <cols>
    <col min="1" max="1" width="2.7109375" style="111" customWidth="1"/>
    <col min="2" max="3" width="11.5703125" style="40"/>
    <col min="4" max="4" width="14.42578125" style="40" customWidth="1"/>
    <col min="5" max="8" width="11.5703125" style="40"/>
    <col min="9" max="9" width="17.140625" style="40" customWidth="1"/>
    <col min="10" max="15" width="11.5703125" style="40"/>
    <col min="16" max="16384" width="11.5703125" style="111"/>
  </cols>
  <sheetData>
    <row r="2" spans="2:15" ht="18.75" customHeight="1">
      <c r="B2" s="238"/>
      <c r="C2" s="238"/>
      <c r="D2" s="238"/>
      <c r="E2" s="264" t="s">
        <v>84</v>
      </c>
      <c r="F2" s="264"/>
      <c r="G2" s="264"/>
      <c r="H2" s="264"/>
      <c r="I2" s="264"/>
      <c r="J2" s="264"/>
      <c r="K2" s="264"/>
      <c r="L2" s="264"/>
      <c r="M2" s="264"/>
      <c r="N2" s="264"/>
      <c r="O2" s="264"/>
    </row>
    <row r="3" spans="2:15" ht="18.75" customHeight="1">
      <c r="B3" s="238"/>
      <c r="C3" s="238"/>
      <c r="D3" s="238"/>
      <c r="E3" s="264"/>
      <c r="F3" s="264"/>
      <c r="G3" s="264"/>
      <c r="H3" s="264"/>
      <c r="I3" s="264"/>
      <c r="J3" s="264"/>
      <c r="K3" s="264"/>
      <c r="L3" s="264"/>
      <c r="M3" s="264"/>
      <c r="N3" s="264"/>
      <c r="O3" s="264"/>
    </row>
    <row r="4" spans="2:15" ht="18.75" customHeight="1">
      <c r="B4" s="238"/>
      <c r="C4" s="238"/>
      <c r="D4" s="238"/>
      <c r="E4" s="264"/>
      <c r="F4" s="264"/>
      <c r="G4" s="264"/>
      <c r="H4" s="264"/>
      <c r="I4" s="264"/>
      <c r="J4" s="264"/>
      <c r="K4" s="264"/>
      <c r="L4" s="264"/>
      <c r="M4" s="264"/>
      <c r="N4" s="264"/>
      <c r="O4" s="264"/>
    </row>
    <row r="5" spans="2:15" ht="18.75" customHeight="1">
      <c r="B5" s="238"/>
      <c r="C5" s="238"/>
      <c r="D5" s="238"/>
      <c r="E5" s="264"/>
      <c r="F5" s="264"/>
      <c r="G5" s="264"/>
      <c r="H5" s="264"/>
      <c r="I5" s="264"/>
      <c r="J5" s="264"/>
      <c r="K5" s="264"/>
      <c r="L5" s="264"/>
      <c r="M5" s="264"/>
      <c r="N5" s="264"/>
      <c r="O5" s="264"/>
    </row>
    <row r="6" spans="2:15" ht="18.75" customHeight="1">
      <c r="B6" s="238"/>
      <c r="C6" s="238"/>
      <c r="D6" s="238"/>
      <c r="E6" s="264"/>
      <c r="F6" s="264"/>
      <c r="G6" s="264"/>
      <c r="H6" s="264"/>
      <c r="I6" s="264"/>
      <c r="J6" s="264"/>
      <c r="K6" s="264"/>
      <c r="L6" s="264"/>
      <c r="M6" s="264"/>
      <c r="N6" s="264"/>
      <c r="O6" s="264"/>
    </row>
    <row r="7" spans="2:15" ht="18.75" customHeight="1">
      <c r="B7" s="238"/>
      <c r="C7" s="238"/>
      <c r="D7" s="238"/>
      <c r="E7" s="264"/>
      <c r="F7" s="264"/>
      <c r="G7" s="264"/>
      <c r="H7" s="264"/>
      <c r="I7" s="264"/>
      <c r="J7" s="264"/>
      <c r="K7" s="264"/>
      <c r="L7" s="264"/>
      <c r="M7" s="264"/>
      <c r="N7" s="264"/>
      <c r="O7" s="264"/>
    </row>
    <row r="8" spans="2:15" ht="15.75">
      <c r="B8" s="239"/>
      <c r="C8" s="239"/>
      <c r="D8" s="240"/>
      <c r="E8" s="239"/>
      <c r="F8" s="239"/>
      <c r="G8" s="239"/>
      <c r="H8" s="239"/>
      <c r="I8" s="239"/>
      <c r="J8" s="239"/>
      <c r="K8" s="239"/>
      <c r="L8" s="241"/>
      <c r="M8" s="241"/>
      <c r="N8" s="241"/>
      <c r="O8" s="241"/>
    </row>
    <row r="9" spans="2:15" ht="20.25">
      <c r="B9" s="239"/>
      <c r="C9" s="242"/>
      <c r="D9" s="242"/>
      <c r="E9" s="242"/>
      <c r="F9" s="242"/>
      <c r="G9" s="242"/>
      <c r="H9" s="242"/>
      <c r="I9" s="242"/>
      <c r="J9" s="242"/>
      <c r="K9" s="242"/>
      <c r="L9" s="242"/>
      <c r="M9" s="242"/>
      <c r="N9" s="242"/>
      <c r="O9" s="242"/>
    </row>
    <row r="10" spans="2:15" ht="22.5">
      <c r="B10" s="265" t="s">
        <v>250</v>
      </c>
      <c r="C10" s="265"/>
      <c r="D10" s="265"/>
      <c r="E10" s="265"/>
      <c r="F10" s="265"/>
      <c r="G10" s="265"/>
      <c r="H10" s="265"/>
      <c r="I10" s="265"/>
      <c r="J10" s="265"/>
      <c r="K10" s="265"/>
      <c r="L10" s="265"/>
      <c r="M10" s="265"/>
      <c r="N10" s="265"/>
      <c r="O10" s="265"/>
    </row>
    <row r="11" spans="2:15">
      <c r="B11" s="239"/>
      <c r="C11" s="239"/>
      <c r="D11" s="239"/>
      <c r="E11" s="239"/>
      <c r="F11" s="239"/>
      <c r="G11" s="239"/>
      <c r="H11" s="239"/>
      <c r="I11" s="239"/>
      <c r="J11" s="239"/>
      <c r="K11" s="239"/>
      <c r="L11" s="241"/>
      <c r="M11" s="241"/>
      <c r="N11" s="241"/>
      <c r="O11" s="241"/>
    </row>
    <row r="12" spans="2:15" ht="15.75">
      <c r="B12" s="243"/>
      <c r="C12" s="243"/>
      <c r="D12" s="243"/>
      <c r="E12" s="243"/>
      <c r="F12" s="243"/>
      <c r="G12" s="243"/>
      <c r="H12" s="244"/>
      <c r="I12" s="245"/>
      <c r="J12" s="245"/>
      <c r="K12" s="244"/>
      <c r="L12" s="244"/>
      <c r="M12" s="246" t="s">
        <v>149</v>
      </c>
      <c r="N12" s="245"/>
      <c r="O12" s="245"/>
    </row>
    <row r="13" spans="2:15">
      <c r="B13" s="243"/>
      <c r="C13" s="243"/>
      <c r="D13" s="243"/>
      <c r="E13" s="243"/>
      <c r="F13" s="243"/>
      <c r="G13" s="243"/>
      <c r="H13" s="244"/>
      <c r="I13" s="245"/>
      <c r="J13" s="245"/>
      <c r="K13" s="244"/>
      <c r="L13" s="244"/>
      <c r="M13" s="255"/>
      <c r="N13" s="245"/>
      <c r="O13" s="245"/>
    </row>
    <row r="14" spans="2:15" s="112" customFormat="1" ht="16.5">
      <c r="B14" s="243"/>
      <c r="C14" s="248"/>
      <c r="D14" s="248" t="s">
        <v>251</v>
      </c>
      <c r="E14" s="249"/>
      <c r="F14" s="247"/>
      <c r="G14" s="247"/>
      <c r="H14" s="250"/>
      <c r="I14" s="245"/>
      <c r="J14" s="245"/>
      <c r="K14" s="243"/>
      <c r="L14" s="250"/>
      <c r="M14" s="257" t="s">
        <v>256</v>
      </c>
      <c r="N14" s="245"/>
      <c r="O14" s="245"/>
    </row>
    <row r="15" spans="2:15" s="112" customFormat="1" ht="16.5">
      <c r="B15" s="243"/>
      <c r="C15" s="248"/>
      <c r="D15" s="248"/>
      <c r="E15" s="249"/>
      <c r="F15" s="247"/>
      <c r="G15" s="247"/>
      <c r="H15" s="251"/>
      <c r="I15" s="245"/>
      <c r="J15" s="245"/>
      <c r="K15" s="243"/>
      <c r="L15" s="251"/>
      <c r="M15" s="256"/>
      <c r="N15" s="245"/>
      <c r="O15" s="245"/>
    </row>
    <row r="16" spans="2:15" s="112" customFormat="1" ht="16.5">
      <c r="B16" s="243"/>
      <c r="C16" s="248"/>
      <c r="D16" s="248" t="s">
        <v>217</v>
      </c>
      <c r="E16" s="249"/>
      <c r="F16" s="247"/>
      <c r="G16" s="247"/>
      <c r="H16" s="250"/>
      <c r="I16" s="245"/>
      <c r="J16" s="245"/>
      <c r="K16" s="243"/>
      <c r="L16" s="250"/>
      <c r="M16" s="257" t="s">
        <v>257</v>
      </c>
      <c r="N16" s="245"/>
      <c r="O16" s="245"/>
    </row>
    <row r="17" spans="2:15" s="112" customFormat="1" ht="16.5">
      <c r="B17" s="243"/>
      <c r="C17" s="248"/>
      <c r="D17" s="248"/>
      <c r="E17" s="249"/>
      <c r="F17" s="247"/>
      <c r="G17" s="247"/>
      <c r="H17" s="251"/>
      <c r="I17" s="245"/>
      <c r="J17" s="245"/>
      <c r="K17" s="243"/>
      <c r="L17" s="251"/>
      <c r="M17" s="256"/>
      <c r="N17" s="245"/>
      <c r="O17" s="245"/>
    </row>
    <row r="18" spans="2:15" s="112" customFormat="1" ht="16.5">
      <c r="B18" s="243"/>
      <c r="C18" s="248"/>
      <c r="D18" s="248" t="s">
        <v>253</v>
      </c>
      <c r="E18" s="249"/>
      <c r="F18" s="247"/>
      <c r="G18" s="247"/>
      <c r="H18" s="250"/>
      <c r="I18" s="245"/>
      <c r="J18" s="245"/>
      <c r="K18" s="243"/>
      <c r="L18" s="250"/>
      <c r="M18" s="257" t="s">
        <v>258</v>
      </c>
      <c r="N18" s="245"/>
      <c r="O18" s="245"/>
    </row>
    <row r="19" spans="2:15" s="112" customFormat="1" ht="16.5">
      <c r="B19" s="243"/>
      <c r="C19" s="248"/>
      <c r="D19" s="248"/>
      <c r="E19" s="249"/>
      <c r="F19" s="247"/>
      <c r="G19" s="247"/>
      <c r="H19" s="251"/>
      <c r="I19" s="245"/>
      <c r="J19" s="245"/>
      <c r="K19" s="243"/>
      <c r="L19" s="251"/>
      <c r="M19" s="256"/>
      <c r="N19" s="245"/>
      <c r="O19" s="245"/>
    </row>
    <row r="20" spans="2:15" s="112" customFormat="1" ht="16.5">
      <c r="B20" s="243"/>
      <c r="C20" s="248"/>
      <c r="D20" s="248" t="s">
        <v>252</v>
      </c>
      <c r="E20" s="249"/>
      <c r="F20" s="247"/>
      <c r="G20" s="247"/>
      <c r="H20" s="250"/>
      <c r="I20" s="245"/>
      <c r="J20" s="245"/>
      <c r="K20" s="243"/>
      <c r="L20" s="250"/>
      <c r="M20" s="257" t="s">
        <v>259</v>
      </c>
      <c r="N20" s="245"/>
      <c r="O20" s="245"/>
    </row>
    <row r="21" spans="2:15" s="112" customFormat="1" ht="16.5">
      <c r="B21" s="243"/>
      <c r="C21" s="248"/>
      <c r="D21" s="248"/>
      <c r="E21" s="249"/>
      <c r="F21" s="247"/>
      <c r="G21" s="247"/>
      <c r="H21" s="251"/>
      <c r="I21" s="245"/>
      <c r="J21" s="245"/>
      <c r="K21" s="243"/>
      <c r="L21" s="251"/>
      <c r="M21" s="256"/>
      <c r="N21" s="245"/>
      <c r="O21" s="245"/>
    </row>
    <row r="22" spans="2:15" s="112" customFormat="1" ht="16.5">
      <c r="B22" s="243"/>
      <c r="C22" s="248"/>
      <c r="D22" s="248" t="s">
        <v>254</v>
      </c>
      <c r="E22" s="249"/>
      <c r="F22" s="247"/>
      <c r="G22" s="247"/>
      <c r="H22" s="250"/>
      <c r="I22" s="245"/>
      <c r="J22" s="245"/>
      <c r="K22" s="243"/>
      <c r="L22" s="252"/>
      <c r="M22" s="257" t="s">
        <v>260</v>
      </c>
      <c r="N22" s="245"/>
      <c r="O22" s="245"/>
    </row>
    <row r="23" spans="2:15" s="112" customFormat="1" ht="16.5">
      <c r="B23" s="243"/>
      <c r="C23" s="248"/>
      <c r="D23" s="248"/>
      <c r="E23" s="249"/>
      <c r="F23" s="247"/>
      <c r="G23" s="247"/>
      <c r="H23" s="251"/>
      <c r="I23" s="245"/>
      <c r="J23" s="245"/>
      <c r="K23" s="243"/>
      <c r="L23" s="251"/>
      <c r="M23" s="256"/>
      <c r="N23" s="245"/>
      <c r="O23" s="245"/>
    </row>
    <row r="24" spans="2:15" s="112" customFormat="1" ht="16.5">
      <c r="B24" s="243"/>
      <c r="C24" s="248"/>
      <c r="D24" s="248" t="s">
        <v>255</v>
      </c>
      <c r="E24" s="249"/>
      <c r="F24" s="247"/>
      <c r="G24" s="247"/>
      <c r="H24" s="250"/>
      <c r="I24" s="245"/>
      <c r="J24" s="245"/>
      <c r="K24" s="243"/>
      <c r="L24" s="252"/>
      <c r="M24" s="257" t="s">
        <v>261</v>
      </c>
      <c r="N24" s="245"/>
      <c r="O24" s="245"/>
    </row>
    <row r="25" spans="2:15" s="112" customFormat="1" ht="16.5">
      <c r="B25" s="243"/>
      <c r="C25" s="253"/>
      <c r="D25" s="253"/>
      <c r="E25" s="249"/>
      <c r="F25" s="247"/>
      <c r="G25" s="247"/>
      <c r="H25" s="250"/>
      <c r="I25" s="245"/>
      <c r="J25" s="245"/>
      <c r="K25" s="243"/>
      <c r="L25" s="254"/>
      <c r="M25" s="245"/>
      <c r="N25" s="245"/>
      <c r="O25" s="245"/>
    </row>
    <row r="26" spans="2:15" s="112" customFormat="1">
      <c r="B26" s="40"/>
      <c r="C26" s="40"/>
      <c r="D26" s="40"/>
      <c r="E26" s="40"/>
      <c r="F26" s="40"/>
      <c r="G26" s="40"/>
      <c r="H26" s="40"/>
      <c r="I26" s="40"/>
      <c r="J26" s="40"/>
      <c r="K26" s="40"/>
      <c r="L26" s="40"/>
      <c r="M26" s="40"/>
      <c r="N26" s="40"/>
      <c r="O26" s="40"/>
    </row>
    <row r="27" spans="2:15" s="112" customFormat="1">
      <c r="B27" s="40"/>
      <c r="C27" s="40"/>
      <c r="D27" s="40"/>
      <c r="E27" s="40"/>
      <c r="F27" s="40"/>
      <c r="G27" s="40"/>
      <c r="H27" s="40"/>
      <c r="I27" s="40"/>
      <c r="J27" s="40"/>
      <c r="K27" s="40"/>
      <c r="L27" s="40"/>
      <c r="M27" s="40"/>
      <c r="N27" s="40"/>
      <c r="O27" s="40"/>
    </row>
    <row r="28" spans="2:15" s="112" customFormat="1">
      <c r="B28" s="40"/>
      <c r="C28" s="40"/>
      <c r="D28" s="40"/>
      <c r="E28" s="40"/>
      <c r="F28" s="40"/>
      <c r="G28" s="40"/>
      <c r="H28" s="40"/>
      <c r="I28" s="40"/>
      <c r="J28" s="40"/>
      <c r="K28" s="40"/>
      <c r="L28" s="40"/>
      <c r="M28" s="40"/>
      <c r="N28" s="40"/>
      <c r="O28" s="40"/>
    </row>
    <row r="29" spans="2:15" s="112" customFormat="1">
      <c r="B29" s="40"/>
      <c r="C29" s="40"/>
      <c r="D29" s="40"/>
      <c r="E29" s="40"/>
      <c r="F29" s="40"/>
      <c r="G29" s="40"/>
      <c r="H29" s="40"/>
      <c r="I29" s="40"/>
      <c r="J29" s="40"/>
      <c r="K29" s="40"/>
      <c r="L29" s="40"/>
      <c r="M29" s="40"/>
      <c r="N29" s="40"/>
      <c r="O29" s="40"/>
    </row>
    <row r="30" spans="2:15" s="112" customFormat="1">
      <c r="B30" s="40"/>
      <c r="C30" s="40"/>
      <c r="D30" s="40"/>
      <c r="E30" s="40"/>
      <c r="F30" s="40"/>
      <c r="G30" s="40"/>
      <c r="H30" s="40"/>
      <c r="I30" s="40"/>
      <c r="J30" s="40"/>
      <c r="K30" s="40"/>
      <c r="L30" s="40"/>
      <c r="M30" s="40"/>
      <c r="N30" s="40"/>
      <c r="O30" s="40"/>
    </row>
    <row r="31" spans="2:15" s="112" customFormat="1">
      <c r="B31" s="40"/>
      <c r="C31" s="40"/>
      <c r="D31" s="40"/>
      <c r="E31" s="40"/>
      <c r="F31" s="40"/>
      <c r="G31" s="40"/>
      <c r="H31" s="40"/>
      <c r="I31" s="40"/>
      <c r="J31" s="40"/>
      <c r="K31" s="40"/>
      <c r="L31" s="40"/>
      <c r="M31" s="40"/>
      <c r="N31" s="40"/>
      <c r="O31" s="40"/>
    </row>
    <row r="32" spans="2:15" s="112" customFormat="1">
      <c r="B32" s="40"/>
      <c r="C32" s="40"/>
      <c r="D32" s="40"/>
      <c r="E32" s="40"/>
      <c r="F32" s="40"/>
      <c r="G32" s="40"/>
      <c r="H32" s="40"/>
      <c r="I32" s="40"/>
      <c r="J32" s="40"/>
      <c r="K32" s="40"/>
      <c r="L32" s="40"/>
      <c r="M32" s="40"/>
      <c r="N32" s="40"/>
      <c r="O32" s="40"/>
    </row>
    <row r="33" spans="2:15" s="112" customFormat="1">
      <c r="B33" s="40"/>
      <c r="C33" s="40"/>
      <c r="D33" s="40"/>
      <c r="E33" s="40"/>
      <c r="F33" s="40"/>
      <c r="G33" s="40"/>
      <c r="H33" s="40"/>
      <c r="I33" s="40"/>
      <c r="J33" s="40"/>
      <c r="K33" s="40"/>
      <c r="L33" s="40"/>
      <c r="M33" s="40"/>
      <c r="N33" s="40"/>
      <c r="O33" s="40"/>
    </row>
    <row r="34" spans="2:15" s="112" customFormat="1">
      <c r="B34" s="40"/>
      <c r="C34" s="40"/>
      <c r="D34" s="40"/>
      <c r="E34" s="40"/>
      <c r="F34" s="40"/>
      <c r="G34" s="40"/>
      <c r="H34" s="40"/>
      <c r="I34" s="40"/>
      <c r="J34" s="40"/>
      <c r="K34" s="40"/>
      <c r="L34" s="40"/>
      <c r="M34" s="40"/>
      <c r="N34" s="40"/>
      <c r="O34" s="40"/>
    </row>
    <row r="35" spans="2:15" s="112" customFormat="1">
      <c r="B35" s="40"/>
      <c r="C35" s="40"/>
      <c r="D35" s="40"/>
      <c r="E35" s="40"/>
      <c r="F35" s="40"/>
      <c r="G35" s="40"/>
      <c r="H35" s="40"/>
      <c r="I35" s="40"/>
      <c r="J35" s="40"/>
      <c r="K35" s="40"/>
      <c r="L35" s="40"/>
      <c r="M35" s="40"/>
      <c r="N35" s="40"/>
      <c r="O35" s="40"/>
    </row>
    <row r="36" spans="2:15" s="112" customFormat="1">
      <c r="B36" s="40"/>
      <c r="C36" s="40"/>
      <c r="D36" s="40"/>
      <c r="E36" s="40"/>
      <c r="F36" s="40"/>
      <c r="G36" s="40"/>
      <c r="H36" s="40"/>
      <c r="I36" s="40"/>
      <c r="J36" s="40"/>
      <c r="K36" s="40"/>
      <c r="L36" s="40"/>
      <c r="M36" s="40"/>
      <c r="N36" s="40"/>
      <c r="O36" s="40"/>
    </row>
  </sheetData>
  <mergeCells count="2">
    <mergeCell ref="E2:O7"/>
    <mergeCell ref="B10:O10"/>
  </mergeCells>
  <hyperlinks>
    <hyperlink ref="M14" location="'Activo Neto'!A1" display="'Activo Neto'!A1" xr:uid="{D98BF293-EB69-40CA-A8D4-6E6B94308BDC}"/>
    <hyperlink ref="M16" location="'Estado de Ingresos y Egresos'!A1" display="'Estado de Ingresos y Egresos'!A1" xr:uid="{EE791E5F-1207-4741-8286-79B668E9A73E}"/>
    <hyperlink ref="M18" location="'Flujos de Efectivo'!A1" display="'Flujos de Efectivo'!A1" xr:uid="{725DA3F7-8587-4384-A8D8-3F4EEBA37A6A}"/>
    <hyperlink ref="M20" location="'Variación del Activo Neto'!A1" display="'Variación del Activo Neto'!A1" xr:uid="{B3E5B71E-3497-4656-A0E8-7FF6B20A506F}"/>
    <hyperlink ref="M22" location="'Nota 1 a Nota 3.5'!A1" display="'Nota 1 a Nota 3.5'!A1" xr:uid="{943072D1-B02C-4791-AFD1-3F43ECC5A0DD}"/>
    <hyperlink ref="M24" location="'Nota 3.6 a Nota 8'!A1" display="'Nota 3.6 a Nota 8'!A1" xr:uid="{A16ACBB5-654A-4DA7-B50F-1C66A93A9FD5}"/>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36699"/>
    <pageSetUpPr fitToPage="1"/>
  </sheetPr>
  <dimension ref="A1:K37"/>
  <sheetViews>
    <sheetView showGridLines="0" tabSelected="1" zoomScale="80" zoomScaleNormal="80" zoomScaleSheetLayoutView="80" workbookViewId="0">
      <pane ySplit="8" topLeftCell="A23" activePane="bottomLeft" state="frozen"/>
      <selection pane="bottomLeft" activeCell="I36" sqref="I36"/>
    </sheetView>
  </sheetViews>
  <sheetFormatPr baseColWidth="10" defaultColWidth="11.42578125" defaultRowHeight="15.75"/>
  <cols>
    <col min="1" max="1" width="4.7109375" style="2" customWidth="1"/>
    <col min="2" max="2" width="41.7109375" style="2" customWidth="1"/>
    <col min="3" max="3" width="19.5703125" style="2" customWidth="1"/>
    <col min="4" max="4" width="11" style="2" bestFit="1" customWidth="1"/>
    <col min="5" max="5" width="19.5703125" style="2" customWidth="1"/>
    <col min="6" max="6" width="31.140625" style="2" customWidth="1"/>
    <col min="7" max="7" width="28.7109375" style="2" customWidth="1"/>
    <col min="8" max="8" width="18.85546875" style="2" bestFit="1" customWidth="1"/>
    <col min="9" max="9" width="17.7109375" style="2" customWidth="1"/>
    <col min="10" max="10" width="16.7109375" style="1" customWidth="1"/>
    <col min="11" max="11" width="18.85546875" style="1" bestFit="1" customWidth="1"/>
    <col min="12" max="12" width="13.5703125" style="2" bestFit="1" customWidth="1"/>
    <col min="13" max="16384" width="11.42578125" style="2"/>
  </cols>
  <sheetData>
    <row r="1" spans="1:11">
      <c r="B1" s="125" t="s">
        <v>148</v>
      </c>
      <c r="G1" s="263" t="s">
        <v>150</v>
      </c>
    </row>
    <row r="2" spans="1:11">
      <c r="B2" s="125"/>
      <c r="G2" s="115"/>
    </row>
    <row r="3" spans="1:11">
      <c r="B3" s="266" t="s">
        <v>84</v>
      </c>
      <c r="C3" s="266"/>
      <c r="D3" s="266"/>
      <c r="E3" s="266"/>
      <c r="F3" s="266"/>
      <c r="G3" s="266"/>
    </row>
    <row r="4" spans="1:11">
      <c r="B4" s="266" t="s">
        <v>23</v>
      </c>
      <c r="C4" s="266"/>
      <c r="D4" s="266"/>
      <c r="E4" s="266"/>
      <c r="F4" s="266"/>
      <c r="G4" s="266"/>
    </row>
    <row r="5" spans="1:11">
      <c r="B5" s="270" t="s">
        <v>235</v>
      </c>
      <c r="C5" s="270"/>
      <c r="D5" s="270"/>
      <c r="E5" s="270"/>
      <c r="F5" s="270"/>
      <c r="G5" s="270"/>
    </row>
    <row r="6" spans="1:11">
      <c r="B6" s="271" t="s">
        <v>109</v>
      </c>
      <c r="C6" s="271"/>
      <c r="D6" s="271"/>
      <c r="E6" s="271"/>
      <c r="F6" s="271"/>
      <c r="G6" s="271"/>
    </row>
    <row r="7" spans="1:11" ht="7.5" customHeight="1"/>
    <row r="8" spans="1:11" ht="45" customHeight="1">
      <c r="A8" s="4"/>
      <c r="B8" s="272" t="s">
        <v>2</v>
      </c>
      <c r="C8" s="272"/>
      <c r="D8" s="272"/>
      <c r="E8" s="272"/>
      <c r="F8" s="143">
        <v>44377</v>
      </c>
      <c r="G8" s="143">
        <v>44196</v>
      </c>
    </row>
    <row r="9" spans="1:11">
      <c r="A9" s="4"/>
      <c r="B9" s="144" t="s">
        <v>153</v>
      </c>
      <c r="C9" s="145"/>
      <c r="D9" s="145" t="s">
        <v>154</v>
      </c>
      <c r="E9" s="146"/>
      <c r="F9" s="147">
        <v>2769170.77</v>
      </c>
      <c r="G9" s="147">
        <v>572840.29</v>
      </c>
    </row>
    <row r="10" spans="1:11">
      <c r="A10" s="4"/>
      <c r="B10" s="148"/>
      <c r="C10" s="145"/>
      <c r="D10" s="149"/>
      <c r="E10" s="149"/>
      <c r="F10" s="147"/>
      <c r="G10" s="147"/>
    </row>
    <row r="11" spans="1:11">
      <c r="A11" s="4"/>
      <c r="B11" s="144" t="s">
        <v>155</v>
      </c>
      <c r="C11" s="145"/>
      <c r="D11" s="146" t="s">
        <v>156</v>
      </c>
      <c r="E11" s="146"/>
      <c r="F11" s="147">
        <v>18666926.289999999</v>
      </c>
      <c r="G11" s="147">
        <v>3349760.68</v>
      </c>
      <c r="J11" s="24"/>
      <c r="K11" s="24"/>
    </row>
    <row r="12" spans="1:11">
      <c r="A12" s="4"/>
      <c r="B12" s="144"/>
      <c r="C12" s="146"/>
      <c r="D12" s="146"/>
      <c r="E12" s="146"/>
      <c r="F12" s="147">
        <v>0</v>
      </c>
      <c r="G12" s="147">
        <v>0</v>
      </c>
      <c r="J12" s="24"/>
      <c r="K12" s="24"/>
    </row>
    <row r="13" spans="1:11">
      <c r="A13" s="4"/>
      <c r="B13" s="144" t="s">
        <v>131</v>
      </c>
      <c r="C13" s="146"/>
      <c r="D13" s="146"/>
      <c r="E13" s="146"/>
      <c r="F13" s="147">
        <v>299.41000000000003</v>
      </c>
      <c r="G13" s="147">
        <v>0</v>
      </c>
      <c r="J13" s="24"/>
      <c r="K13" s="24"/>
    </row>
    <row r="14" spans="1:11">
      <c r="A14" s="4"/>
      <c r="B14" s="144"/>
      <c r="C14" s="146"/>
      <c r="D14" s="146"/>
      <c r="E14" s="146"/>
      <c r="F14" s="147">
        <v>0</v>
      </c>
      <c r="G14" s="147">
        <v>0</v>
      </c>
      <c r="J14" s="24"/>
      <c r="K14" s="24"/>
    </row>
    <row r="15" spans="1:11">
      <c r="A15" s="4"/>
      <c r="B15" s="273" t="s">
        <v>18</v>
      </c>
      <c r="C15" s="273"/>
      <c r="D15" s="273"/>
      <c r="E15" s="273"/>
      <c r="F15" s="147">
        <v>21436396.469999999</v>
      </c>
      <c r="G15" s="147">
        <v>3922600.97</v>
      </c>
      <c r="H15" s="94"/>
    </row>
    <row r="16" spans="1:11">
      <c r="A16" s="4"/>
      <c r="B16" s="148"/>
      <c r="C16" s="150"/>
      <c r="D16" s="150"/>
      <c r="E16" s="150"/>
      <c r="F16" s="151"/>
      <c r="G16" s="151"/>
    </row>
    <row r="17" spans="1:10">
      <c r="A17" s="4"/>
      <c r="B17" s="144" t="s">
        <v>157</v>
      </c>
      <c r="C17" s="152"/>
      <c r="D17" s="150" t="s">
        <v>158</v>
      </c>
      <c r="E17" s="152"/>
      <c r="F17" s="147">
        <v>45162.7</v>
      </c>
      <c r="G17" s="147">
        <v>0</v>
      </c>
    </row>
    <row r="18" spans="1:10">
      <c r="A18" s="4"/>
      <c r="B18" s="144"/>
      <c r="C18" s="146"/>
      <c r="D18" s="146"/>
      <c r="E18" s="150"/>
      <c r="F18" s="153"/>
      <c r="G18" s="153"/>
      <c r="J18" s="24"/>
    </row>
    <row r="19" spans="1:10">
      <c r="A19" s="4"/>
      <c r="B19" s="144" t="s">
        <v>159</v>
      </c>
      <c r="C19" s="146"/>
      <c r="D19" s="146" t="s">
        <v>160</v>
      </c>
      <c r="E19" s="150"/>
      <c r="F19" s="147">
        <v>22784.03</v>
      </c>
      <c r="G19" s="147">
        <v>4062.7599999999998</v>
      </c>
      <c r="J19" s="24"/>
    </row>
    <row r="20" spans="1:10">
      <c r="A20" s="4"/>
      <c r="B20" s="148"/>
      <c r="C20" s="146"/>
      <c r="D20" s="146"/>
      <c r="E20" s="150"/>
      <c r="F20" s="153"/>
      <c r="G20" s="153"/>
      <c r="J20" s="24"/>
    </row>
    <row r="21" spans="1:10">
      <c r="A21" s="4"/>
      <c r="B21" s="144" t="s">
        <v>19</v>
      </c>
      <c r="C21" s="146"/>
      <c r="D21" s="146"/>
      <c r="E21" s="150"/>
      <c r="F21" s="147">
        <v>371299.36</v>
      </c>
      <c r="G21" s="147">
        <v>0</v>
      </c>
      <c r="J21" s="24"/>
    </row>
    <row r="22" spans="1:10">
      <c r="A22" s="4"/>
      <c r="B22" s="148"/>
      <c r="C22" s="146"/>
      <c r="D22" s="146"/>
      <c r="E22" s="150"/>
      <c r="F22" s="153"/>
      <c r="G22" s="153"/>
      <c r="J22" s="24"/>
    </row>
    <row r="23" spans="1:10">
      <c r="A23" s="4"/>
      <c r="B23" s="148" t="s">
        <v>20</v>
      </c>
      <c r="C23" s="150"/>
      <c r="D23" s="150"/>
      <c r="E23" s="150"/>
      <c r="F23" s="154">
        <v>20997150.379999999</v>
      </c>
      <c r="G23" s="154">
        <v>3918538.2100000004</v>
      </c>
      <c r="H23" s="28"/>
    </row>
    <row r="24" spans="1:10">
      <c r="A24" s="4"/>
      <c r="B24" s="148" t="s">
        <v>21</v>
      </c>
      <c r="C24" s="149"/>
      <c r="D24" s="149"/>
      <c r="E24" s="152"/>
      <c r="F24" s="155">
        <v>206089.00539274636</v>
      </c>
      <c r="G24" s="155">
        <v>38887.495711999974</v>
      </c>
      <c r="I24" s="109"/>
    </row>
    <row r="25" spans="1:10">
      <c r="A25" s="4"/>
      <c r="B25" s="156" t="s">
        <v>22</v>
      </c>
      <c r="C25" s="157"/>
      <c r="D25" s="157"/>
      <c r="E25" s="158"/>
      <c r="F25" s="159">
        <v>101.883894</v>
      </c>
      <c r="G25" s="159">
        <v>100.76602101149987</v>
      </c>
      <c r="H25" s="1"/>
      <c r="I25" s="110"/>
      <c r="J25" s="24"/>
    </row>
    <row r="26" spans="1:10">
      <c r="B26" s="88"/>
      <c r="C26" s="87"/>
      <c r="D26" s="87"/>
      <c r="E26" s="87"/>
      <c r="F26" s="142"/>
    </row>
    <row r="27" spans="1:10" ht="15" customHeight="1">
      <c r="B27" s="269" t="s">
        <v>186</v>
      </c>
      <c r="C27" s="269"/>
      <c r="D27" s="269"/>
      <c r="E27" s="269"/>
      <c r="F27" s="269"/>
      <c r="G27" s="269"/>
      <c r="H27" s="35"/>
      <c r="I27" s="35"/>
      <c r="J27" s="36"/>
    </row>
    <row r="28" spans="1:10" ht="15" customHeight="1">
      <c r="H28" s="35"/>
      <c r="I28" s="35"/>
      <c r="J28" s="36"/>
    </row>
    <row r="29" spans="1:10" ht="15" customHeight="1">
      <c r="H29" s="35"/>
      <c r="I29" s="35"/>
      <c r="J29" s="36"/>
    </row>
    <row r="30" spans="1:10" ht="15" customHeight="1">
      <c r="H30" s="35"/>
      <c r="I30" s="35"/>
      <c r="J30" s="36"/>
    </row>
    <row r="31" spans="1:10" ht="15" customHeight="1">
      <c r="H31" s="35"/>
      <c r="I31" s="35"/>
      <c r="J31" s="36"/>
    </row>
    <row r="32" spans="1:10" ht="15" customHeight="1">
      <c r="H32" s="35"/>
      <c r="I32" s="35"/>
      <c r="J32" s="36"/>
    </row>
    <row r="33" spans="2:11">
      <c r="B33" s="3"/>
    </row>
    <row r="34" spans="2:11">
      <c r="B34" s="55"/>
      <c r="C34" s="55"/>
      <c r="D34" s="55"/>
      <c r="E34" s="55"/>
      <c r="F34" s="55"/>
      <c r="G34" s="55"/>
    </row>
    <row r="35" spans="2:11" s="58" customFormat="1">
      <c r="B35" s="57" t="s">
        <v>14</v>
      </c>
      <c r="C35" s="267"/>
      <c r="D35" s="267"/>
      <c r="E35" s="267"/>
      <c r="F35" s="57"/>
      <c r="G35" s="108" t="s">
        <v>118</v>
      </c>
      <c r="J35" s="61"/>
      <c r="K35" s="61"/>
    </row>
    <row r="36" spans="2:11" s="60" customFormat="1">
      <c r="B36" s="56" t="s">
        <v>13</v>
      </c>
      <c r="C36" s="268"/>
      <c r="D36" s="268"/>
      <c r="E36" s="268"/>
      <c r="F36" s="56"/>
      <c r="G36" s="56" t="s">
        <v>12</v>
      </c>
      <c r="J36" s="62"/>
      <c r="K36" s="62"/>
    </row>
    <row r="37" spans="2:11">
      <c r="B37" s="3"/>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9">
    <mergeCell ref="B3:G3"/>
    <mergeCell ref="C35:E35"/>
    <mergeCell ref="C36:E36"/>
    <mergeCell ref="B27:G27"/>
    <mergeCell ref="B4:G4"/>
    <mergeCell ref="B5:G5"/>
    <mergeCell ref="B6:G6"/>
    <mergeCell ref="B8:E8"/>
    <mergeCell ref="B15:E15"/>
  </mergeCells>
  <hyperlinks>
    <hyperlink ref="G1" location="Índice!A1" display="Índice" xr:uid="{00000000-0004-0000-0200-000000000000}"/>
  </hyperlinks>
  <pageMargins left="0.7" right="0.7" top="0.75" bottom="0.75" header="0.3" footer="0.3"/>
  <pageSetup paperSize="9" scale="55" fitToHeight="0" orientation="portrait" r:id="rId5"/>
  <colBreaks count="1" manualBreakCount="1">
    <brk id="7" max="1048575" man="1"/>
  </colBreaks>
  <legacyDrawing r:id="rId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6699"/>
    <pageSetUpPr fitToPage="1"/>
  </sheetPr>
  <dimension ref="A1:K37"/>
  <sheetViews>
    <sheetView showGridLines="0" zoomScale="80" zoomScaleNormal="80" zoomScaleSheetLayoutView="90" workbookViewId="0">
      <pane ySplit="8" topLeftCell="A28" activePane="bottomLeft" state="frozen"/>
      <selection pane="bottomLeft" activeCell="H36" sqref="H36"/>
    </sheetView>
  </sheetViews>
  <sheetFormatPr baseColWidth="10" defaultColWidth="11.42578125" defaultRowHeight="15.75"/>
  <cols>
    <col min="1" max="1" width="6.7109375" style="2" customWidth="1"/>
    <col min="2" max="2" width="60.42578125" style="2" customWidth="1"/>
    <col min="3" max="3" width="11.140625" style="2" customWidth="1"/>
    <col min="4" max="4" width="15.42578125" style="2" customWidth="1"/>
    <col min="5" max="5" width="9.140625" style="4" customWidth="1"/>
    <col min="6" max="7" width="18.7109375" style="2" customWidth="1"/>
    <col min="8" max="9" width="17.85546875" style="2" bestFit="1" customWidth="1"/>
    <col min="10" max="10" width="6.85546875" style="2" customWidth="1"/>
    <col min="11" max="16384" width="11.42578125" style="2"/>
  </cols>
  <sheetData>
    <row r="1" spans="1:11">
      <c r="B1" s="125" t="s">
        <v>148</v>
      </c>
      <c r="C1" s="113"/>
      <c r="D1" s="113"/>
      <c r="E1" s="113"/>
      <c r="F1" s="113"/>
      <c r="G1" s="115" t="s">
        <v>150</v>
      </c>
      <c r="H1" s="6"/>
      <c r="I1" s="6"/>
      <c r="J1" s="6"/>
    </row>
    <row r="2" spans="1:11">
      <c r="B2" s="125"/>
      <c r="C2" s="113"/>
      <c r="D2" s="113"/>
      <c r="E2" s="113"/>
      <c r="F2" s="113"/>
      <c r="G2" s="115"/>
      <c r="H2" s="6"/>
      <c r="I2" s="6"/>
      <c r="J2" s="6"/>
    </row>
    <row r="3" spans="1:11">
      <c r="B3" s="274" t="s">
        <v>84</v>
      </c>
      <c r="C3" s="274"/>
      <c r="D3" s="274"/>
      <c r="E3" s="274"/>
      <c r="F3" s="274"/>
      <c r="G3" s="274"/>
      <c r="H3" s="6"/>
      <c r="I3" s="6"/>
      <c r="J3" s="6"/>
    </row>
    <row r="4" spans="1:11">
      <c r="B4" s="266" t="s">
        <v>24</v>
      </c>
      <c r="C4" s="266"/>
      <c r="D4" s="266"/>
      <c r="E4" s="266"/>
      <c r="F4" s="266"/>
      <c r="G4" s="266"/>
      <c r="H4" s="34"/>
      <c r="I4" s="34"/>
    </row>
    <row r="5" spans="1:11">
      <c r="B5" s="270" t="s">
        <v>236</v>
      </c>
      <c r="C5" s="270"/>
      <c r="D5" s="270"/>
      <c r="E5" s="270"/>
      <c r="F5" s="270"/>
      <c r="G5" s="270"/>
      <c r="H5" s="34"/>
      <c r="I5" s="34"/>
    </row>
    <row r="6" spans="1:11">
      <c r="B6" s="271" t="s">
        <v>109</v>
      </c>
      <c r="C6" s="271"/>
      <c r="D6" s="271"/>
      <c r="E6" s="271"/>
      <c r="F6" s="271"/>
      <c r="G6" s="271"/>
      <c r="H6" s="34"/>
      <c r="I6" s="34"/>
    </row>
    <row r="7" spans="1:11">
      <c r="B7" s="121"/>
      <c r="C7" s="121"/>
      <c r="D7" s="121"/>
      <c r="E7" s="121"/>
      <c r="F7" s="121"/>
      <c r="G7" s="121"/>
      <c r="H7" s="34"/>
      <c r="I7" s="34"/>
    </row>
    <row r="8" spans="1:11" ht="21.75" customHeight="1">
      <c r="B8" s="160" t="s">
        <v>8</v>
      </c>
      <c r="C8" s="161"/>
      <c r="D8" s="161"/>
      <c r="E8" s="161"/>
      <c r="F8" s="143">
        <v>44377</v>
      </c>
      <c r="G8" s="143">
        <v>44012</v>
      </c>
      <c r="I8" s="8"/>
      <c r="J8" s="4"/>
      <c r="K8" s="4"/>
    </row>
    <row r="9" spans="1:11" s="31" customFormat="1">
      <c r="B9" s="163"/>
      <c r="C9" s="164"/>
      <c r="D9" s="164"/>
      <c r="E9" s="164"/>
      <c r="F9" s="165"/>
      <c r="G9" s="165"/>
      <c r="I9" s="89"/>
      <c r="J9" s="38"/>
      <c r="K9" s="38"/>
    </row>
    <row r="10" spans="1:11" ht="15" customHeight="1">
      <c r="A10" s="9"/>
      <c r="B10" s="145" t="s">
        <v>182</v>
      </c>
      <c r="C10" s="145" t="s">
        <v>161</v>
      </c>
      <c r="D10" s="166"/>
      <c r="E10" s="166"/>
      <c r="F10" s="167">
        <v>211171.44</v>
      </c>
      <c r="G10" s="167">
        <v>0</v>
      </c>
      <c r="H10" s="47"/>
      <c r="I10" s="63"/>
      <c r="J10" s="4"/>
      <c r="K10" s="4"/>
    </row>
    <row r="11" spans="1:11" ht="15" customHeight="1">
      <c r="A11" s="9"/>
      <c r="B11" s="145" t="s">
        <v>162</v>
      </c>
      <c r="C11" s="145" t="s">
        <v>163</v>
      </c>
      <c r="D11" s="168"/>
      <c r="E11" s="166"/>
      <c r="F11" s="167">
        <v>1359.38</v>
      </c>
      <c r="G11" s="167">
        <v>0</v>
      </c>
      <c r="H11" s="47"/>
      <c r="I11" s="63"/>
      <c r="J11" s="10"/>
      <c r="K11" s="4"/>
    </row>
    <row r="12" spans="1:11">
      <c r="A12" s="9"/>
      <c r="B12" s="169" t="s">
        <v>164</v>
      </c>
      <c r="C12" s="169" t="s">
        <v>165</v>
      </c>
      <c r="D12" s="169"/>
      <c r="E12" s="166"/>
      <c r="F12" s="167">
        <v>433.21999999973923</v>
      </c>
      <c r="G12" s="167">
        <v>0</v>
      </c>
      <c r="I12" s="4"/>
      <c r="J12" s="10"/>
      <c r="K12" s="4"/>
    </row>
    <row r="13" spans="1:11">
      <c r="A13" s="9"/>
      <c r="B13" s="169"/>
      <c r="C13" s="169"/>
      <c r="D13" s="169"/>
      <c r="E13" s="166"/>
      <c r="F13" s="167"/>
      <c r="G13" s="167"/>
      <c r="I13" s="4"/>
      <c r="J13" s="10"/>
      <c r="K13" s="4"/>
    </row>
    <row r="14" spans="1:11" s="64" customFormat="1" ht="15" customHeight="1">
      <c r="A14" s="9"/>
      <c r="B14" s="166" t="s">
        <v>15</v>
      </c>
      <c r="C14" s="166"/>
      <c r="D14" s="166"/>
      <c r="E14" s="166"/>
      <c r="F14" s="170">
        <v>212964.03999999975</v>
      </c>
      <c r="G14" s="170">
        <v>0</v>
      </c>
      <c r="I14" s="90"/>
      <c r="J14" s="13"/>
      <c r="K14" s="90"/>
    </row>
    <row r="15" spans="1:11" ht="21.75" customHeight="1">
      <c r="B15" s="160" t="s">
        <v>9</v>
      </c>
      <c r="C15" s="161"/>
      <c r="D15" s="161"/>
      <c r="E15" s="161"/>
      <c r="F15" s="162"/>
      <c r="G15" s="162"/>
      <c r="I15" s="8"/>
      <c r="J15" s="4"/>
      <c r="K15" s="4"/>
    </row>
    <row r="16" spans="1:11" ht="15" customHeight="1">
      <c r="A16" s="9"/>
      <c r="B16" s="169"/>
      <c r="C16" s="169"/>
      <c r="D16" s="169"/>
      <c r="E16" s="166"/>
      <c r="F16" s="167"/>
      <c r="G16" s="167"/>
      <c r="I16" s="4"/>
      <c r="J16" s="10"/>
      <c r="K16" s="4"/>
    </row>
    <row r="17" spans="1:11" ht="15" customHeight="1">
      <c r="A17" s="9"/>
      <c r="B17" s="169" t="s">
        <v>183</v>
      </c>
      <c r="C17" s="169" t="s">
        <v>168</v>
      </c>
      <c r="D17" s="169"/>
      <c r="E17" s="166"/>
      <c r="F17" s="167">
        <v>82908.570000000007</v>
      </c>
      <c r="G17" s="167">
        <v>0</v>
      </c>
      <c r="I17" s="4"/>
      <c r="J17" s="10"/>
      <c r="K17" s="4"/>
    </row>
    <row r="18" spans="1:11" ht="15" customHeight="1">
      <c r="A18" s="9"/>
      <c r="B18" s="169" t="s">
        <v>184</v>
      </c>
      <c r="C18" s="169"/>
      <c r="D18" s="169"/>
      <c r="E18" s="166"/>
      <c r="F18" s="167">
        <v>0</v>
      </c>
      <c r="G18" s="167">
        <v>0</v>
      </c>
      <c r="I18" s="4"/>
      <c r="J18" s="10"/>
      <c r="K18" s="4"/>
    </row>
    <row r="19" spans="1:11" ht="15" customHeight="1">
      <c r="A19" s="11"/>
      <c r="B19" s="145" t="s">
        <v>185</v>
      </c>
      <c r="C19" s="168"/>
      <c r="D19" s="168"/>
      <c r="E19" s="171"/>
      <c r="F19" s="167">
        <v>0</v>
      </c>
      <c r="G19" s="167">
        <v>0</v>
      </c>
      <c r="I19" s="10"/>
      <c r="J19" s="4"/>
      <c r="K19" s="4"/>
    </row>
    <row r="20" spans="1:11" ht="15" customHeight="1">
      <c r="A20" s="18"/>
      <c r="B20" s="172" t="s">
        <v>166</v>
      </c>
      <c r="C20" s="172" t="s">
        <v>167</v>
      </c>
      <c r="D20" s="172"/>
      <c r="E20" s="173"/>
      <c r="F20" s="167">
        <v>0</v>
      </c>
      <c r="G20" s="167">
        <v>0</v>
      </c>
      <c r="I20" s="4"/>
      <c r="J20" s="10"/>
      <c r="K20" s="4"/>
    </row>
    <row r="21" spans="1:11" ht="15" customHeight="1">
      <c r="A21" s="18"/>
      <c r="B21" s="172"/>
      <c r="C21" s="172"/>
      <c r="D21" s="172"/>
      <c r="E21" s="173"/>
      <c r="F21" s="167"/>
      <c r="G21" s="167"/>
      <c r="I21" s="4"/>
      <c r="J21" s="10"/>
      <c r="K21" s="4"/>
    </row>
    <row r="22" spans="1:11" ht="15" customHeight="1">
      <c r="A22" s="9"/>
      <c r="B22" s="166" t="s">
        <v>16</v>
      </c>
      <c r="C22" s="166"/>
      <c r="D22" s="166"/>
      <c r="E22" s="166"/>
      <c r="F22" s="170">
        <v>82908.570000000007</v>
      </c>
      <c r="G22" s="170">
        <v>0</v>
      </c>
      <c r="I22" s="10"/>
      <c r="J22" s="4"/>
      <c r="K22" s="4"/>
    </row>
    <row r="23" spans="1:11" ht="15" customHeight="1">
      <c r="A23" s="9"/>
      <c r="B23" s="166"/>
      <c r="C23" s="166"/>
      <c r="D23" s="166"/>
      <c r="E23" s="166"/>
      <c r="F23" s="170"/>
      <c r="G23" s="170"/>
      <c r="I23" s="10"/>
      <c r="J23" s="4"/>
      <c r="K23" s="4"/>
    </row>
    <row r="24" spans="1:11" ht="15" customHeight="1">
      <c r="A24" s="9"/>
      <c r="B24" s="166" t="s">
        <v>3</v>
      </c>
      <c r="C24" s="166"/>
      <c r="D24" s="166"/>
      <c r="E24" s="166"/>
      <c r="F24" s="170">
        <v>130055.46999999974</v>
      </c>
      <c r="G24" s="170">
        <v>0</v>
      </c>
      <c r="H24" s="141"/>
      <c r="I24" s="10"/>
      <c r="J24" s="4"/>
      <c r="K24" s="4"/>
    </row>
    <row r="25" spans="1:11" ht="15" customHeight="1">
      <c r="F25" s="29"/>
      <c r="I25" s="4"/>
      <c r="J25" s="4"/>
      <c r="K25" s="4"/>
    </row>
    <row r="26" spans="1:11" ht="15" customHeight="1">
      <c r="B26" s="127" t="s">
        <v>186</v>
      </c>
      <c r="C26" s="127"/>
      <c r="D26" s="127"/>
      <c r="E26" s="127"/>
      <c r="F26" s="127"/>
      <c r="G26" s="127"/>
      <c r="J26" s="12"/>
    </row>
    <row r="27" spans="1:11" ht="15" customHeight="1">
      <c r="B27" s="14"/>
      <c r="C27" s="14"/>
      <c r="D27" s="14"/>
      <c r="E27" s="15"/>
      <c r="F27" s="12"/>
      <c r="H27" s="3"/>
      <c r="J27" s="16"/>
    </row>
    <row r="28" spans="1:11" ht="15" customHeight="1">
      <c r="B28" s="14"/>
      <c r="C28" s="14"/>
      <c r="D28" s="14"/>
      <c r="E28" s="15"/>
      <c r="F28" s="12"/>
      <c r="G28" s="39"/>
      <c r="H28" s="3"/>
      <c r="J28" s="16"/>
    </row>
    <row r="29" spans="1:11" ht="15" customHeight="1">
      <c r="B29" s="86" t="s">
        <v>192</v>
      </c>
      <c r="C29" s="14"/>
      <c r="D29" s="14"/>
      <c r="E29" s="15"/>
      <c r="F29" s="12"/>
      <c r="G29" s="39"/>
      <c r="H29" s="3"/>
      <c r="J29" s="16"/>
    </row>
    <row r="30" spans="1:11">
      <c r="C30" s="3"/>
      <c r="D30" s="3"/>
      <c r="E30" s="17"/>
      <c r="H30" s="3"/>
      <c r="J30" s="16"/>
    </row>
    <row r="31" spans="1:11">
      <c r="C31" s="3"/>
      <c r="D31" s="3"/>
      <c r="E31" s="17"/>
      <c r="H31" s="3"/>
      <c r="J31" s="16"/>
    </row>
    <row r="32" spans="1:11">
      <c r="C32" s="3"/>
      <c r="D32" s="3"/>
      <c r="E32" s="17"/>
      <c r="H32" s="3"/>
      <c r="J32" s="16"/>
    </row>
    <row r="33" spans="2:10">
      <c r="C33" s="3"/>
      <c r="D33" s="3"/>
      <c r="E33" s="17"/>
      <c r="H33" s="3"/>
      <c r="J33" s="16"/>
    </row>
    <row r="34" spans="2:10">
      <c r="C34" s="3"/>
      <c r="D34" s="3"/>
      <c r="E34" s="17"/>
      <c r="H34" s="3"/>
      <c r="J34" s="16"/>
    </row>
    <row r="35" spans="2:10">
      <c r="C35" s="3"/>
      <c r="D35" s="3"/>
      <c r="E35" s="17"/>
      <c r="H35" s="3"/>
      <c r="J35" s="16"/>
    </row>
    <row r="36" spans="2:10">
      <c r="B36" s="258" t="s">
        <v>14</v>
      </c>
      <c r="C36" s="267" t="s">
        <v>118</v>
      </c>
      <c r="D36" s="267"/>
      <c r="E36" s="267"/>
      <c r="F36" s="267"/>
      <c r="G36" s="267"/>
      <c r="H36" s="3"/>
      <c r="J36" s="16"/>
    </row>
    <row r="37" spans="2:10">
      <c r="B37" s="259" t="s">
        <v>13</v>
      </c>
      <c r="C37" s="268" t="s">
        <v>12</v>
      </c>
      <c r="D37" s="268"/>
      <c r="E37" s="268"/>
      <c r="F37" s="268"/>
      <c r="G37" s="268"/>
      <c r="H37" s="3"/>
      <c r="J37" s="16"/>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s>
  <mergeCells count="6">
    <mergeCell ref="C37:G37"/>
    <mergeCell ref="B3:G3"/>
    <mergeCell ref="B4:G4"/>
    <mergeCell ref="B6:G6"/>
    <mergeCell ref="B5:G5"/>
    <mergeCell ref="C36:G36"/>
  </mergeCells>
  <hyperlinks>
    <hyperlink ref="G1"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legacy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336699"/>
    <pageSetUpPr fitToPage="1"/>
  </sheetPr>
  <dimension ref="B1:K41"/>
  <sheetViews>
    <sheetView showGridLines="0" zoomScale="80" zoomScaleNormal="80" zoomScaleSheetLayoutView="90" workbookViewId="0">
      <pane ySplit="8" topLeftCell="A32" activePane="bottomLeft" state="frozen"/>
      <selection pane="bottomLeft" activeCell="L45" sqref="L45"/>
    </sheetView>
  </sheetViews>
  <sheetFormatPr baseColWidth="10" defaultColWidth="11.42578125" defaultRowHeight="15.75"/>
  <cols>
    <col min="1" max="1" width="6.28515625" style="2" customWidth="1"/>
    <col min="2" max="2" width="52.5703125" style="3" customWidth="1"/>
    <col min="3" max="3" width="17" style="3" bestFit="1" customWidth="1"/>
    <col min="4" max="4" width="10.42578125" style="17" customWidth="1"/>
    <col min="5" max="5" width="20" style="3" bestFit="1" customWidth="1"/>
    <col min="6" max="6" width="17.7109375" style="5" bestFit="1" customWidth="1"/>
    <col min="7" max="8" width="3" style="2" customWidth="1"/>
    <col min="9" max="9" width="17.42578125" style="2" customWidth="1"/>
    <col min="10" max="10" width="19" style="2" bestFit="1" customWidth="1"/>
    <col min="11" max="16384" width="11.42578125" style="2"/>
  </cols>
  <sheetData>
    <row r="1" spans="2:9">
      <c r="B1" s="125" t="s">
        <v>148</v>
      </c>
      <c r="F1" s="115" t="s">
        <v>150</v>
      </c>
    </row>
    <row r="2" spans="2:9">
      <c r="F2" s="115"/>
    </row>
    <row r="3" spans="2:9" s="31" customFormat="1">
      <c r="B3" s="266" t="s">
        <v>84</v>
      </c>
      <c r="C3" s="266"/>
      <c r="D3" s="266"/>
      <c r="E3" s="266"/>
      <c r="F3" s="266"/>
      <c r="G3" s="266"/>
      <c r="H3" s="30"/>
      <c r="I3" s="30"/>
    </row>
    <row r="4" spans="2:9" s="31" customFormat="1">
      <c r="B4" s="276" t="s">
        <v>190</v>
      </c>
      <c r="C4" s="276"/>
      <c r="D4" s="276"/>
      <c r="E4" s="276"/>
      <c r="F4" s="276"/>
      <c r="G4" s="126"/>
      <c r="H4" s="27"/>
      <c r="I4" s="27"/>
    </row>
    <row r="5" spans="2:9" s="31" customFormat="1">
      <c r="B5" s="270" t="s">
        <v>238</v>
      </c>
      <c r="C5" s="270"/>
      <c r="D5" s="270"/>
      <c r="E5" s="270"/>
      <c r="F5" s="270"/>
      <c r="G5" s="270"/>
      <c r="H5" s="27"/>
      <c r="I5" s="27"/>
    </row>
    <row r="6" spans="2:9" s="31" customFormat="1">
      <c r="B6" s="276" t="s">
        <v>109</v>
      </c>
      <c r="C6" s="276"/>
      <c r="D6" s="276"/>
      <c r="E6" s="276"/>
      <c r="F6" s="276"/>
      <c r="G6" s="27"/>
      <c r="H6" s="27"/>
      <c r="I6" s="27"/>
    </row>
    <row r="7" spans="2:9">
      <c r="B7" s="7"/>
      <c r="C7" s="7"/>
      <c r="D7" s="7"/>
      <c r="E7" s="7"/>
      <c r="F7" s="91"/>
      <c r="G7" s="3"/>
    </row>
    <row r="8" spans="2:9">
      <c r="B8" s="161"/>
      <c r="C8" s="161"/>
      <c r="D8" s="161"/>
      <c r="E8" s="143">
        <v>44377</v>
      </c>
      <c r="F8" s="143">
        <v>44012</v>
      </c>
    </row>
    <row r="9" spans="2:9">
      <c r="B9" s="278"/>
      <c r="C9" s="278"/>
      <c r="D9" s="278"/>
      <c r="E9" s="184"/>
      <c r="F9" s="184"/>
    </row>
    <row r="10" spans="2:9" s="16" customFormat="1">
      <c r="B10" s="181"/>
      <c r="C10" s="181"/>
      <c r="D10" s="181"/>
      <c r="E10" s="185"/>
      <c r="F10" s="185"/>
    </row>
    <row r="11" spans="2:9" s="16" customFormat="1">
      <c r="B11" s="186" t="s">
        <v>25</v>
      </c>
      <c r="C11" s="181"/>
      <c r="D11" s="181"/>
      <c r="E11" s="260">
        <v>0</v>
      </c>
      <c r="F11" s="260">
        <v>0</v>
      </c>
    </row>
    <row r="12" spans="2:9" s="16" customFormat="1">
      <c r="B12" s="181"/>
      <c r="C12" s="181"/>
      <c r="D12" s="181"/>
      <c r="E12" s="260"/>
      <c r="F12" s="260"/>
    </row>
    <row r="13" spans="2:9" s="16" customFormat="1">
      <c r="B13" s="275" t="s">
        <v>26</v>
      </c>
      <c r="C13" s="275"/>
      <c r="D13" s="275"/>
      <c r="E13" s="260">
        <v>0</v>
      </c>
      <c r="F13" s="260">
        <v>0</v>
      </c>
    </row>
    <row r="14" spans="2:9" s="16" customFormat="1">
      <c r="B14" s="181" t="s">
        <v>214</v>
      </c>
      <c r="C14" s="178"/>
      <c r="D14" s="178"/>
      <c r="E14" s="260">
        <v>-15150174.57</v>
      </c>
      <c r="F14" s="260">
        <v>0</v>
      </c>
    </row>
    <row r="15" spans="2:9" s="16" customFormat="1">
      <c r="B15" s="181" t="s">
        <v>215</v>
      </c>
      <c r="C15" s="181"/>
      <c r="D15" s="178"/>
      <c r="E15" s="260">
        <v>90836.290000000008</v>
      </c>
      <c r="F15" s="260">
        <v>0</v>
      </c>
    </row>
    <row r="16" spans="2:9" s="16" customFormat="1">
      <c r="B16" s="187" t="s">
        <v>216</v>
      </c>
      <c r="C16" s="178"/>
      <c r="D16" s="178"/>
      <c r="E16" s="260">
        <v>-64187.3</v>
      </c>
      <c r="F16" s="260">
        <v>0</v>
      </c>
    </row>
    <row r="17" spans="2:11" s="16" customFormat="1">
      <c r="B17" s="187"/>
      <c r="C17" s="181"/>
      <c r="D17" s="181"/>
      <c r="E17" s="260"/>
      <c r="F17" s="260"/>
      <c r="H17" s="20"/>
    </row>
    <row r="18" spans="2:11" s="95" customFormat="1">
      <c r="B18" s="275" t="s">
        <v>27</v>
      </c>
      <c r="C18" s="275"/>
      <c r="D18" s="275"/>
      <c r="E18" s="261">
        <v>-15123525.580000002</v>
      </c>
      <c r="F18" s="261">
        <v>0</v>
      </c>
      <c r="H18" s="96"/>
    </row>
    <row r="19" spans="2:11" s="16" customFormat="1">
      <c r="B19" s="181"/>
      <c r="C19" s="181"/>
      <c r="D19" s="178"/>
      <c r="E19" s="260"/>
      <c r="F19" s="260"/>
      <c r="H19" s="20"/>
    </row>
    <row r="20" spans="2:11" s="16" customFormat="1">
      <c r="B20" s="186" t="s">
        <v>132</v>
      </c>
      <c r="C20" s="178"/>
      <c r="D20" s="178"/>
      <c r="E20" s="260">
        <v>0</v>
      </c>
      <c r="F20" s="260">
        <v>0</v>
      </c>
      <c r="H20" s="20"/>
    </row>
    <row r="21" spans="2:11" s="16" customFormat="1">
      <c r="B21" s="178"/>
      <c r="C21" s="178"/>
      <c r="D21" s="178"/>
      <c r="E21" s="260"/>
      <c r="F21" s="260"/>
      <c r="H21" s="20"/>
    </row>
    <row r="22" spans="2:11" s="16" customFormat="1">
      <c r="B22" s="277" t="s">
        <v>28</v>
      </c>
      <c r="C22" s="277"/>
      <c r="D22" s="277"/>
      <c r="E22" s="260">
        <v>-15983708.760000002</v>
      </c>
      <c r="F22" s="260">
        <v>0</v>
      </c>
      <c r="H22" s="20"/>
    </row>
    <row r="23" spans="2:11" s="16" customFormat="1">
      <c r="B23" s="188" t="s">
        <v>29</v>
      </c>
      <c r="C23" s="188"/>
      <c r="D23" s="181"/>
      <c r="E23" s="260">
        <v>33303564.82</v>
      </c>
      <c r="F23" s="260">
        <v>0</v>
      </c>
      <c r="H23" s="20"/>
    </row>
    <row r="24" spans="2:11" s="16" customFormat="1">
      <c r="B24" s="188"/>
      <c r="C24" s="188"/>
      <c r="D24" s="178"/>
      <c r="E24" s="260"/>
      <c r="F24" s="260"/>
      <c r="H24" s="20"/>
    </row>
    <row r="25" spans="2:11" s="16" customFormat="1">
      <c r="B25" s="275" t="s">
        <v>187</v>
      </c>
      <c r="C25" s="275"/>
      <c r="D25" s="275"/>
      <c r="E25" s="261">
        <v>17319856.059999999</v>
      </c>
      <c r="F25" s="261">
        <v>0</v>
      </c>
      <c r="H25" s="20"/>
    </row>
    <row r="26" spans="2:11" s="16" customFormat="1">
      <c r="B26" s="189" t="s">
        <v>188</v>
      </c>
      <c r="C26" s="189"/>
      <c r="D26" s="189"/>
      <c r="E26" s="261">
        <v>572840.29</v>
      </c>
      <c r="F26" s="261"/>
      <c r="H26" s="20"/>
    </row>
    <row r="27" spans="2:11" s="16" customFormat="1">
      <c r="B27" s="178" t="s">
        <v>189</v>
      </c>
      <c r="C27" s="178"/>
      <c r="D27" s="178"/>
      <c r="E27" s="261">
        <v>2769170.7699999968</v>
      </c>
      <c r="F27" s="261">
        <v>0</v>
      </c>
      <c r="I27" s="116"/>
      <c r="J27" s="22"/>
      <c r="K27" s="21"/>
    </row>
    <row r="28" spans="2:11" s="16" customFormat="1">
      <c r="B28" s="91"/>
      <c r="C28" s="19"/>
      <c r="D28" s="19"/>
      <c r="E28" s="37"/>
      <c r="F28" s="37"/>
      <c r="I28" s="48"/>
      <c r="J28" s="22"/>
      <c r="K28" s="21"/>
    </row>
    <row r="29" spans="2:11" s="16" customFormat="1">
      <c r="B29" s="127" t="s">
        <v>191</v>
      </c>
      <c r="C29" s="127"/>
      <c r="D29" s="127"/>
      <c r="E29" s="127"/>
      <c r="F29" s="127"/>
      <c r="I29" s="22"/>
      <c r="J29" s="22"/>
      <c r="K29" s="21"/>
    </row>
    <row r="30" spans="2:11">
      <c r="E30" s="2"/>
      <c r="F30" s="2"/>
      <c r="I30" s="23"/>
      <c r="J30" s="23"/>
      <c r="K30" s="23"/>
    </row>
    <row r="31" spans="2:11">
      <c r="E31" s="2"/>
      <c r="F31" s="2"/>
      <c r="G31" s="3"/>
      <c r="I31" s="16"/>
    </row>
    <row r="32" spans="2:11">
      <c r="B32" s="86" t="s">
        <v>192</v>
      </c>
      <c r="E32" s="2"/>
      <c r="F32" s="2"/>
      <c r="G32" s="3"/>
      <c r="I32" s="16"/>
    </row>
    <row r="33" spans="2:9">
      <c r="E33" s="2"/>
      <c r="F33" s="2"/>
      <c r="G33" s="3"/>
      <c r="I33" s="16"/>
    </row>
    <row r="34" spans="2:9">
      <c r="E34" s="2"/>
      <c r="F34" s="2"/>
      <c r="G34" s="3"/>
      <c r="I34" s="16"/>
    </row>
    <row r="35" spans="2:9">
      <c r="E35" s="2"/>
      <c r="F35" s="2"/>
      <c r="G35" s="3"/>
      <c r="I35" s="16"/>
    </row>
    <row r="36" spans="2:9">
      <c r="E36" s="2"/>
      <c r="F36" s="2"/>
      <c r="G36" s="3"/>
      <c r="I36" s="16"/>
    </row>
    <row r="37" spans="2:9">
      <c r="E37" s="2"/>
      <c r="F37" s="2"/>
      <c r="G37" s="3"/>
      <c r="I37" s="16"/>
    </row>
    <row r="38" spans="2:9">
      <c r="E38" s="2"/>
      <c r="F38" s="2"/>
      <c r="G38" s="3"/>
      <c r="I38" s="16"/>
    </row>
    <row r="39" spans="2:9">
      <c r="E39" s="2"/>
      <c r="F39" s="2"/>
      <c r="G39" s="3"/>
      <c r="I39" s="16"/>
    </row>
    <row r="40" spans="2:9">
      <c r="B40" s="258" t="s">
        <v>14</v>
      </c>
      <c r="C40" s="267" t="s">
        <v>118</v>
      </c>
      <c r="D40" s="267"/>
      <c r="E40" s="267"/>
      <c r="F40" s="267"/>
      <c r="G40" s="267"/>
      <c r="I40" s="16"/>
    </row>
    <row r="41" spans="2:9">
      <c r="B41" s="259" t="s">
        <v>262</v>
      </c>
      <c r="C41" s="268" t="s">
        <v>263</v>
      </c>
      <c r="D41" s="268"/>
      <c r="E41" s="268"/>
      <c r="F41" s="268"/>
      <c r="G41" s="268"/>
      <c r="I41" s="16"/>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1">
    <mergeCell ref="B3:G3"/>
    <mergeCell ref="B25:D25"/>
    <mergeCell ref="C40:G40"/>
    <mergeCell ref="C41:G41"/>
    <mergeCell ref="B4:F4"/>
    <mergeCell ref="B6:F6"/>
    <mergeCell ref="B13:D13"/>
    <mergeCell ref="B18:D18"/>
    <mergeCell ref="B22:D22"/>
    <mergeCell ref="B9:D9"/>
    <mergeCell ref="B5:G5"/>
  </mergeCells>
  <hyperlinks>
    <hyperlink ref="F1" location="Índice!A1" display="Índice" xr:uid="{00000000-0004-0000-0500-000000000000}"/>
  </hyperlinks>
  <pageMargins left="0.7" right="0.7" top="0.75" bottom="0.75" header="0.3" footer="0.3"/>
  <pageSetup paperSize="9" scale="70" fitToHeight="0" orientation="portrait" r:id="rId5"/>
  <legacy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6699"/>
  </sheetPr>
  <dimension ref="B1:O55"/>
  <sheetViews>
    <sheetView showGridLines="0" zoomScale="80" zoomScaleNormal="80" zoomScaleSheetLayoutView="80" workbookViewId="0">
      <pane ySplit="8" topLeftCell="A26" activePane="bottomLeft" state="frozen"/>
      <selection activeCell="H33" sqref="H33"/>
      <selection pane="bottomLeft" activeCell="A28" sqref="A28:XFD41"/>
    </sheetView>
  </sheetViews>
  <sheetFormatPr baseColWidth="10" defaultColWidth="11.42578125" defaultRowHeight="15.75"/>
  <cols>
    <col min="1" max="1" width="4.42578125" style="2" customWidth="1"/>
    <col min="2" max="2" width="25.42578125" style="3" customWidth="1"/>
    <col min="3" max="3" width="12.140625" style="2" customWidth="1"/>
    <col min="4" max="4" width="4.42578125" style="2" customWidth="1"/>
    <col min="5" max="5" width="16.140625" style="2" customWidth="1"/>
    <col min="6" max="6" width="6.5703125" style="2" customWidth="1"/>
    <col min="7" max="7" width="6.42578125" style="2" customWidth="1"/>
    <col min="8" max="8" width="15.5703125" style="2" customWidth="1"/>
    <col min="9" max="9" width="23" style="2" customWidth="1"/>
    <col min="10" max="10" width="11.28515625" style="2" customWidth="1"/>
    <col min="11" max="11" width="16.42578125" style="2" bestFit="1" customWidth="1"/>
    <col min="12" max="12" width="15.42578125" style="2" bestFit="1" customWidth="1"/>
    <col min="13" max="13" width="15.140625" style="2" bestFit="1" customWidth="1"/>
    <col min="14" max="14" width="15.42578125" style="2" bestFit="1" customWidth="1"/>
    <col min="15" max="15" width="21.85546875" style="2" bestFit="1" customWidth="1"/>
    <col min="16" max="16384" width="11.42578125" style="2"/>
  </cols>
  <sheetData>
    <row r="1" spans="2:12">
      <c r="B1" s="125" t="s">
        <v>148</v>
      </c>
      <c r="K1" s="115" t="s">
        <v>150</v>
      </c>
    </row>
    <row r="2" spans="2:12">
      <c r="K2" s="115"/>
    </row>
    <row r="3" spans="2:12" s="31" customFormat="1">
      <c r="B3" s="276" t="s">
        <v>84</v>
      </c>
      <c r="C3" s="276"/>
      <c r="D3" s="276"/>
      <c r="E3" s="276"/>
      <c r="F3" s="276"/>
      <c r="G3" s="276"/>
      <c r="H3" s="276"/>
      <c r="I3" s="276"/>
      <c r="J3" s="276"/>
      <c r="K3" s="276"/>
    </row>
    <row r="4" spans="2:12" s="31" customFormat="1">
      <c r="B4" s="281" t="s">
        <v>30</v>
      </c>
      <c r="C4" s="281"/>
      <c r="D4" s="281"/>
      <c r="E4" s="281"/>
      <c r="F4" s="281"/>
      <c r="G4" s="281"/>
      <c r="H4" s="281"/>
      <c r="I4" s="281"/>
      <c r="J4" s="281"/>
      <c r="K4" s="281"/>
    </row>
    <row r="5" spans="2:12" s="31" customFormat="1">
      <c r="B5" s="270" t="s">
        <v>237</v>
      </c>
      <c r="C5" s="270"/>
      <c r="D5" s="270"/>
      <c r="E5" s="270"/>
      <c r="F5" s="270"/>
      <c r="G5" s="270"/>
      <c r="H5" s="270"/>
      <c r="I5" s="270"/>
      <c r="J5" s="270"/>
      <c r="K5" s="270"/>
    </row>
    <row r="6" spans="2:12" s="31" customFormat="1">
      <c r="B6" s="270" t="s">
        <v>109</v>
      </c>
      <c r="C6" s="270"/>
      <c r="D6" s="270"/>
      <c r="E6" s="270"/>
      <c r="F6" s="270"/>
      <c r="G6" s="270"/>
      <c r="H6" s="270"/>
      <c r="I6" s="270"/>
      <c r="J6" s="270"/>
      <c r="K6" s="270"/>
    </row>
    <row r="7" spans="2:12" s="31" customFormat="1">
      <c r="B7" s="33"/>
      <c r="C7" s="34"/>
      <c r="D7" s="34"/>
      <c r="E7" s="34"/>
      <c r="F7" s="34"/>
      <c r="G7" s="34"/>
      <c r="H7" s="34"/>
      <c r="I7" s="34"/>
      <c r="J7" s="34"/>
      <c r="K7" s="34"/>
    </row>
    <row r="8" spans="2:12" s="16" customFormat="1" ht="31.5" customHeight="1">
      <c r="B8" s="174" t="s">
        <v>11</v>
      </c>
      <c r="C8" s="282" t="s">
        <v>31</v>
      </c>
      <c r="D8" s="282"/>
      <c r="E8" s="282"/>
      <c r="F8" s="282" t="s">
        <v>7</v>
      </c>
      <c r="G8" s="282"/>
      <c r="H8" s="282"/>
      <c r="I8" s="175" t="s">
        <v>144</v>
      </c>
    </row>
    <row r="9" spans="2:12" s="16" customFormat="1" ht="35.1" customHeight="1">
      <c r="B9" s="176" t="s">
        <v>219</v>
      </c>
      <c r="C9" s="280">
        <v>0</v>
      </c>
      <c r="D9" s="280"/>
      <c r="E9" s="280"/>
      <c r="F9" s="280">
        <v>0</v>
      </c>
      <c r="G9" s="280"/>
      <c r="H9" s="280"/>
      <c r="I9" s="177">
        <v>0</v>
      </c>
    </row>
    <row r="10" spans="2:12" s="16" customFormat="1" ht="35.1" customHeight="1">
      <c r="B10" s="176" t="s">
        <v>220</v>
      </c>
      <c r="C10" s="283">
        <v>3900328.15</v>
      </c>
      <c r="D10" s="283"/>
      <c r="E10" s="283"/>
      <c r="F10" s="283">
        <v>18210.060000000001</v>
      </c>
      <c r="G10" s="283"/>
      <c r="H10" s="283"/>
      <c r="I10" s="177">
        <v>3918538.21</v>
      </c>
    </row>
    <row r="11" spans="2:12" s="16" customFormat="1" ht="35.1" customHeight="1">
      <c r="B11" s="178" t="s">
        <v>32</v>
      </c>
      <c r="C11" s="279"/>
      <c r="D11" s="279"/>
      <c r="E11" s="279"/>
      <c r="F11" s="279"/>
      <c r="G11" s="279"/>
      <c r="H11" s="279"/>
      <c r="I11" s="179"/>
      <c r="J11" s="78"/>
    </row>
    <row r="12" spans="2:12" s="32" customFormat="1" ht="35.1" customHeight="1">
      <c r="B12" s="180" t="s">
        <v>29</v>
      </c>
      <c r="C12" s="279">
        <v>33303564.82</v>
      </c>
      <c r="D12" s="279"/>
      <c r="E12" s="279"/>
      <c r="F12" s="279">
        <v>0</v>
      </c>
      <c r="G12" s="279"/>
      <c r="H12" s="279"/>
      <c r="I12" s="179"/>
      <c r="L12" s="82"/>
    </row>
    <row r="13" spans="2:12" s="32" customFormat="1" ht="35.1" customHeight="1">
      <c r="B13" s="180" t="s">
        <v>28</v>
      </c>
      <c r="C13" s="279">
        <v>-16355008.119999999</v>
      </c>
      <c r="D13" s="279"/>
      <c r="E13" s="279"/>
      <c r="F13" s="279">
        <v>0</v>
      </c>
      <c r="G13" s="279"/>
      <c r="H13" s="279"/>
      <c r="I13" s="179"/>
      <c r="L13" s="82"/>
    </row>
    <row r="14" spans="2:12" s="32" customFormat="1" ht="35.1" customHeight="1">
      <c r="B14" s="181" t="s">
        <v>193</v>
      </c>
      <c r="C14" s="279">
        <v>0</v>
      </c>
      <c r="D14" s="279"/>
      <c r="E14" s="279"/>
      <c r="F14" s="279">
        <v>130055.46999999974</v>
      </c>
      <c r="G14" s="279"/>
      <c r="H14" s="279"/>
      <c r="I14" s="179"/>
      <c r="L14" s="82"/>
    </row>
    <row r="15" spans="2:12" s="32" customFormat="1" ht="35.1" customHeight="1">
      <c r="B15" s="178" t="s">
        <v>194</v>
      </c>
      <c r="C15" s="285">
        <v>20848884.850000001</v>
      </c>
      <c r="D15" s="285"/>
      <c r="E15" s="285"/>
      <c r="F15" s="279">
        <v>148265.52999999974</v>
      </c>
      <c r="G15" s="279"/>
      <c r="H15" s="279"/>
      <c r="I15" s="182">
        <v>20997150.380000003</v>
      </c>
      <c r="J15" s="59"/>
      <c r="K15" s="59"/>
    </row>
    <row r="16" spans="2:12" s="32" customFormat="1" ht="35.1" customHeight="1">
      <c r="B16" s="178" t="s">
        <v>232</v>
      </c>
      <c r="C16" s="284">
        <v>0</v>
      </c>
      <c r="D16" s="284"/>
      <c r="E16" s="284"/>
      <c r="F16" s="284">
        <v>0</v>
      </c>
      <c r="G16" s="284"/>
      <c r="H16" s="284"/>
      <c r="I16" s="183">
        <v>0</v>
      </c>
      <c r="J16" s="59"/>
      <c r="K16" s="59"/>
    </row>
    <row r="17" spans="2:15">
      <c r="O17" s="28"/>
    </row>
    <row r="18" spans="2:15">
      <c r="B18" s="127" t="s">
        <v>191</v>
      </c>
      <c r="C18" s="127"/>
      <c r="D18" s="127"/>
      <c r="E18" s="127"/>
      <c r="F18" s="127"/>
      <c r="G18" s="127"/>
      <c r="H18" s="127"/>
      <c r="I18" s="127"/>
      <c r="J18" s="127"/>
      <c r="K18" s="127"/>
      <c r="O18" s="28"/>
    </row>
    <row r="19" spans="2:15">
      <c r="H19" s="2">
        <f>+B19-G19</f>
        <v>0</v>
      </c>
      <c r="O19" s="28"/>
    </row>
    <row r="20" spans="2:15">
      <c r="O20" s="28"/>
    </row>
    <row r="21" spans="2:15">
      <c r="O21" s="28"/>
    </row>
    <row r="22" spans="2:15">
      <c r="O22" s="28"/>
    </row>
    <row r="23" spans="2:15">
      <c r="B23" s="86" t="s">
        <v>192</v>
      </c>
      <c r="O23" s="28"/>
    </row>
    <row r="24" spans="2:15">
      <c r="H24" s="2">
        <f>+G24-B24</f>
        <v>0</v>
      </c>
      <c r="O24" s="28"/>
    </row>
    <row r="25" spans="2:15">
      <c r="B25" s="258" t="s">
        <v>14</v>
      </c>
      <c r="C25" s="267" t="s">
        <v>118</v>
      </c>
      <c r="D25" s="267"/>
      <c r="E25" s="267"/>
      <c r="F25" s="267"/>
      <c r="G25" s="267"/>
      <c r="I25" s="16"/>
    </row>
    <row r="26" spans="2:15">
      <c r="B26" s="259" t="s">
        <v>262</v>
      </c>
      <c r="C26" s="268" t="s">
        <v>263</v>
      </c>
      <c r="D26" s="268"/>
      <c r="E26" s="268"/>
      <c r="F26" s="268"/>
      <c r="G26" s="268"/>
      <c r="I26" s="16"/>
    </row>
    <row r="46" spans="8:8">
      <c r="H46" s="2">
        <f>SUM(H5:H45)</f>
        <v>0</v>
      </c>
    </row>
    <row r="55" spans="4:4">
      <c r="D55" s="2">
        <f>'Variación del Activo Neto'!G3</f>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24">
    <mergeCell ref="C26:G26"/>
    <mergeCell ref="B3:K3"/>
    <mergeCell ref="B4:K4"/>
    <mergeCell ref="B5:K5"/>
    <mergeCell ref="B6:K6"/>
    <mergeCell ref="C8:E8"/>
    <mergeCell ref="F8:H8"/>
    <mergeCell ref="C10:E10"/>
    <mergeCell ref="F10:H10"/>
    <mergeCell ref="C11:E11"/>
    <mergeCell ref="F15:H15"/>
    <mergeCell ref="F11:H11"/>
    <mergeCell ref="F12:H12"/>
    <mergeCell ref="C16:E16"/>
    <mergeCell ref="F16:H16"/>
    <mergeCell ref="C15:E15"/>
    <mergeCell ref="C12:E12"/>
    <mergeCell ref="C14:E14"/>
    <mergeCell ref="C9:E9"/>
    <mergeCell ref="F9:H9"/>
    <mergeCell ref="F13:H13"/>
    <mergeCell ref="C13:E13"/>
    <mergeCell ref="F14:H14"/>
    <mergeCell ref="C25:G25"/>
  </mergeCells>
  <hyperlinks>
    <hyperlink ref="K1"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6699"/>
    <pageSetUpPr fitToPage="1"/>
  </sheetPr>
  <dimension ref="B1:M315"/>
  <sheetViews>
    <sheetView showGridLines="0" topLeftCell="A86" zoomScale="90" zoomScaleNormal="90" zoomScaleSheetLayoutView="80" workbookViewId="0">
      <selection activeCell="I91" sqref="I91:I92"/>
    </sheetView>
  </sheetViews>
  <sheetFormatPr baseColWidth="10" defaultColWidth="11.42578125" defaultRowHeight="15"/>
  <cols>
    <col min="1" max="1" width="3.42578125" style="40" customWidth="1"/>
    <col min="2" max="2" width="3.5703125" style="40" customWidth="1"/>
    <col min="3" max="4" width="11.42578125" style="40"/>
    <col min="5" max="5" width="13.5703125" style="40" bestFit="1" customWidth="1"/>
    <col min="6" max="6" width="11.42578125" style="40"/>
    <col min="7" max="7" width="20.42578125" style="40" bestFit="1" customWidth="1"/>
    <col min="8" max="11" width="11.42578125" style="40"/>
    <col min="12" max="12" width="12.5703125" style="40" customWidth="1"/>
    <col min="13" max="13" width="4.42578125" style="40" customWidth="1"/>
    <col min="14" max="16384" width="11.42578125" style="40"/>
  </cols>
  <sheetData>
    <row r="1" spans="2:13">
      <c r="L1" s="115" t="s">
        <v>150</v>
      </c>
    </row>
    <row r="2" spans="2:13">
      <c r="L2" s="115"/>
    </row>
    <row r="3" spans="2:13" ht="31.5" customHeight="1">
      <c r="B3" s="51"/>
      <c r="C3" s="287" t="s">
        <v>195</v>
      </c>
      <c r="D3" s="287"/>
      <c r="E3" s="287"/>
      <c r="F3" s="287"/>
      <c r="G3" s="287"/>
      <c r="H3" s="287"/>
      <c r="I3" s="287"/>
      <c r="J3" s="287"/>
      <c r="K3" s="287"/>
      <c r="L3" s="287"/>
      <c r="M3" s="42"/>
    </row>
    <row r="4" spans="2:13" ht="31.5" customHeight="1">
      <c r="B4" s="84"/>
      <c r="C4" s="286" t="s">
        <v>239</v>
      </c>
      <c r="D4" s="286"/>
      <c r="E4" s="286"/>
      <c r="F4" s="286"/>
      <c r="G4" s="286"/>
      <c r="H4" s="286"/>
      <c r="I4" s="286"/>
      <c r="J4" s="286"/>
      <c r="K4" s="286"/>
      <c r="L4" s="286"/>
      <c r="M4" s="43"/>
    </row>
    <row r="5" spans="2:13" ht="15.75">
      <c r="B5" s="84"/>
      <c r="C5" s="4"/>
      <c r="D5" s="4"/>
      <c r="E5" s="4"/>
      <c r="F5" s="4"/>
      <c r="G5" s="4"/>
      <c r="H5" s="4"/>
      <c r="I5" s="4"/>
      <c r="J5" s="4"/>
      <c r="K5" s="4"/>
      <c r="L5" s="4"/>
      <c r="M5" s="43"/>
    </row>
    <row r="6" spans="2:13" ht="15.75">
      <c r="B6" s="84"/>
      <c r="C6" s="128" t="s">
        <v>111</v>
      </c>
      <c r="D6" s="4"/>
      <c r="E6" s="4"/>
      <c r="F6" s="4"/>
      <c r="G6" s="4"/>
      <c r="H6" s="4"/>
      <c r="I6" s="4"/>
      <c r="J6" s="4"/>
      <c r="K6" s="4"/>
      <c r="L6" s="4"/>
      <c r="M6" s="43"/>
    </row>
    <row r="7" spans="2:13" ht="15.75">
      <c r="B7" s="84"/>
      <c r="C7" s="90"/>
      <c r="D7" s="4"/>
      <c r="E7" s="4"/>
      <c r="F7" s="4"/>
      <c r="G7" s="4"/>
      <c r="H7" s="4"/>
      <c r="I7" s="4"/>
      <c r="J7" s="4"/>
      <c r="K7" s="4"/>
      <c r="L7" s="4"/>
      <c r="M7" s="43"/>
    </row>
    <row r="8" spans="2:13">
      <c r="B8" s="84"/>
      <c r="C8" s="128" t="s">
        <v>138</v>
      </c>
      <c r="D8" s="129"/>
      <c r="E8" s="129"/>
      <c r="F8" s="129"/>
      <c r="G8" s="129"/>
      <c r="H8" s="129"/>
      <c r="I8" s="129"/>
      <c r="J8" s="129"/>
      <c r="K8" s="129"/>
      <c r="L8" s="129"/>
      <c r="M8" s="43"/>
    </row>
    <row r="9" spans="2:13" ht="37.9" customHeight="1">
      <c r="B9" s="84"/>
      <c r="C9" s="288" t="s">
        <v>197</v>
      </c>
      <c r="D9" s="288"/>
      <c r="E9" s="288"/>
      <c r="F9" s="288"/>
      <c r="G9" s="288"/>
      <c r="H9" s="288"/>
      <c r="I9" s="288"/>
      <c r="J9" s="288"/>
      <c r="K9" s="288"/>
      <c r="L9" s="288"/>
      <c r="M9" s="43"/>
    </row>
    <row r="10" spans="2:13" s="99" customFormat="1" ht="47.45" customHeight="1">
      <c r="B10" s="97"/>
      <c r="C10" s="302" t="s">
        <v>196</v>
      </c>
      <c r="D10" s="302"/>
      <c r="E10" s="302"/>
      <c r="F10" s="302"/>
      <c r="G10" s="302"/>
      <c r="H10" s="302"/>
      <c r="I10" s="302"/>
      <c r="J10" s="302"/>
      <c r="K10" s="302"/>
      <c r="L10" s="302"/>
      <c r="M10" s="98"/>
    </row>
    <row r="11" spans="2:13" s="99" customFormat="1" ht="63" customHeight="1">
      <c r="B11" s="97"/>
      <c r="C11" s="302" t="s">
        <v>218</v>
      </c>
      <c r="D11" s="302"/>
      <c r="E11" s="302"/>
      <c r="F11" s="302"/>
      <c r="G11" s="302"/>
      <c r="H11" s="302"/>
      <c r="I11" s="302"/>
      <c r="J11" s="302"/>
      <c r="K11" s="302"/>
      <c r="L11" s="302"/>
      <c r="M11" s="98"/>
    </row>
    <row r="12" spans="2:13" ht="49.15" customHeight="1">
      <c r="B12" s="84"/>
      <c r="C12" s="288" t="s">
        <v>198</v>
      </c>
      <c r="D12" s="288"/>
      <c r="E12" s="288"/>
      <c r="F12" s="288"/>
      <c r="G12" s="288"/>
      <c r="H12" s="288"/>
      <c r="I12" s="288"/>
      <c r="J12" s="288"/>
      <c r="K12" s="288"/>
      <c r="L12" s="288"/>
      <c r="M12" s="43"/>
    </row>
    <row r="13" spans="2:13" s="99" customFormat="1">
      <c r="B13" s="97"/>
      <c r="C13" s="131"/>
      <c r="D13" s="131"/>
      <c r="E13" s="131"/>
      <c r="F13" s="131"/>
      <c r="G13" s="131"/>
      <c r="H13" s="131"/>
      <c r="I13" s="131"/>
      <c r="J13" s="131"/>
      <c r="K13" s="131"/>
      <c r="L13" s="131"/>
      <c r="M13" s="98"/>
    </row>
    <row r="14" spans="2:13">
      <c r="B14" s="84"/>
      <c r="C14" s="128" t="s">
        <v>139</v>
      </c>
      <c r="D14" s="129"/>
      <c r="E14" s="129"/>
      <c r="F14" s="129"/>
      <c r="G14" s="129"/>
      <c r="H14" s="129"/>
      <c r="I14" s="129"/>
      <c r="J14" s="129"/>
      <c r="K14" s="129"/>
      <c r="L14" s="129"/>
      <c r="M14" s="43"/>
    </row>
    <row r="15" spans="2:13" s="99" customFormat="1" ht="9.6" customHeight="1">
      <c r="B15" s="97"/>
      <c r="C15" s="131"/>
      <c r="D15" s="131"/>
      <c r="E15" s="131"/>
      <c r="F15" s="131"/>
      <c r="G15" s="131"/>
      <c r="H15" s="131"/>
      <c r="I15" s="131"/>
      <c r="J15" s="131"/>
      <c r="K15" s="131"/>
      <c r="L15" s="131"/>
      <c r="M15" s="98"/>
    </row>
    <row r="16" spans="2:13" ht="28.5" customHeight="1">
      <c r="B16" s="84"/>
      <c r="C16" s="289" t="s">
        <v>199</v>
      </c>
      <c r="D16" s="289"/>
      <c r="E16" s="289"/>
      <c r="F16" s="289"/>
      <c r="G16" s="289"/>
      <c r="H16" s="289"/>
      <c r="I16" s="289"/>
      <c r="J16" s="289"/>
      <c r="K16" s="289"/>
      <c r="L16" s="289"/>
      <c r="M16" s="43"/>
    </row>
    <row r="17" spans="2:13">
      <c r="B17" s="84"/>
      <c r="C17" s="129"/>
      <c r="D17" s="129"/>
      <c r="E17" s="129"/>
      <c r="F17" s="129"/>
      <c r="G17" s="129"/>
      <c r="H17" s="129"/>
      <c r="I17" s="129"/>
      <c r="J17" s="129"/>
      <c r="K17" s="129"/>
      <c r="L17" s="129"/>
      <c r="M17" s="43"/>
    </row>
    <row r="18" spans="2:13">
      <c r="B18" s="84"/>
      <c r="C18" s="128" t="s">
        <v>200</v>
      </c>
      <c r="D18" s="129"/>
      <c r="E18" s="129"/>
      <c r="F18" s="129"/>
      <c r="G18" s="129"/>
      <c r="H18" s="129"/>
      <c r="I18" s="129"/>
      <c r="J18" s="129"/>
      <c r="K18" s="129"/>
      <c r="L18" s="129"/>
      <c r="M18" s="43"/>
    </row>
    <row r="19" spans="2:13">
      <c r="B19" s="84"/>
      <c r="C19" s="128"/>
      <c r="D19" s="129"/>
      <c r="E19" s="129"/>
      <c r="F19" s="129"/>
      <c r="G19" s="129"/>
      <c r="H19" s="129"/>
      <c r="I19" s="129"/>
      <c r="J19" s="129"/>
      <c r="K19" s="129"/>
      <c r="L19" s="129"/>
      <c r="M19" s="43"/>
    </row>
    <row r="20" spans="2:13">
      <c r="B20" s="84"/>
      <c r="C20" s="128" t="s">
        <v>112</v>
      </c>
      <c r="D20" s="129"/>
      <c r="E20" s="129"/>
      <c r="F20" s="129"/>
      <c r="G20" s="129"/>
      <c r="H20" s="129"/>
      <c r="I20" s="129"/>
      <c r="J20" s="129"/>
      <c r="K20" s="129"/>
      <c r="L20" s="129"/>
      <c r="M20" s="43"/>
    </row>
    <row r="21" spans="2:13">
      <c r="B21" s="84"/>
      <c r="C21" s="129"/>
      <c r="D21" s="129"/>
      <c r="E21" s="129"/>
      <c r="F21" s="129"/>
      <c r="G21" s="129"/>
      <c r="H21" s="129"/>
      <c r="I21" s="129"/>
      <c r="J21" s="129"/>
      <c r="K21" s="129"/>
      <c r="L21" s="129"/>
      <c r="M21" s="43"/>
    </row>
    <row r="22" spans="2:13" s="99" customFormat="1" ht="30" customHeight="1">
      <c r="B22" s="97"/>
      <c r="C22" s="302" t="s">
        <v>201</v>
      </c>
      <c r="D22" s="302"/>
      <c r="E22" s="302"/>
      <c r="F22" s="302"/>
      <c r="G22" s="302"/>
      <c r="H22" s="302"/>
      <c r="I22" s="302"/>
      <c r="J22" s="302"/>
      <c r="K22" s="302"/>
      <c r="L22" s="302"/>
      <c r="M22" s="98"/>
    </row>
    <row r="23" spans="2:13" s="99" customFormat="1" ht="48.75" customHeight="1">
      <c r="B23" s="97"/>
      <c r="C23" s="302" t="s">
        <v>94</v>
      </c>
      <c r="D23" s="302"/>
      <c r="E23" s="302"/>
      <c r="F23" s="302"/>
      <c r="G23" s="302"/>
      <c r="H23" s="302"/>
      <c r="I23" s="302"/>
      <c r="J23" s="302"/>
      <c r="K23" s="302"/>
      <c r="L23" s="302"/>
      <c r="M23" s="98"/>
    </row>
    <row r="24" spans="2:13" s="99" customFormat="1" ht="48.75" customHeight="1">
      <c r="B24" s="97"/>
      <c r="C24" s="302" t="s">
        <v>202</v>
      </c>
      <c r="D24" s="302"/>
      <c r="E24" s="302"/>
      <c r="F24" s="302"/>
      <c r="G24" s="302"/>
      <c r="H24" s="302"/>
      <c r="I24" s="302"/>
      <c r="J24" s="302"/>
      <c r="K24" s="302"/>
      <c r="L24" s="302"/>
      <c r="M24" s="98"/>
    </row>
    <row r="25" spans="2:13" s="99" customFormat="1" ht="46.5" customHeight="1">
      <c r="B25" s="97"/>
      <c r="C25" s="302" t="s">
        <v>203</v>
      </c>
      <c r="D25" s="302"/>
      <c r="E25" s="302"/>
      <c r="F25" s="302"/>
      <c r="G25" s="302"/>
      <c r="H25" s="302"/>
      <c r="I25" s="302"/>
      <c r="J25" s="302"/>
      <c r="K25" s="302"/>
      <c r="L25" s="302"/>
      <c r="M25" s="98"/>
    </row>
    <row r="26" spans="2:13" s="99" customFormat="1" ht="68.45" customHeight="1">
      <c r="B26" s="97"/>
      <c r="C26" s="302" t="s">
        <v>95</v>
      </c>
      <c r="D26" s="302"/>
      <c r="E26" s="302"/>
      <c r="F26" s="302"/>
      <c r="G26" s="302"/>
      <c r="H26" s="302"/>
      <c r="I26" s="302"/>
      <c r="J26" s="302"/>
      <c r="K26" s="302"/>
      <c r="L26" s="302"/>
      <c r="M26" s="98"/>
    </row>
    <row r="27" spans="2:13">
      <c r="B27" s="84"/>
      <c r="C27" s="128" t="s">
        <v>113</v>
      </c>
      <c r="D27" s="129"/>
      <c r="E27" s="129"/>
      <c r="F27" s="129"/>
      <c r="G27" s="129"/>
      <c r="H27" s="129"/>
      <c r="I27" s="129"/>
      <c r="J27" s="129"/>
      <c r="K27" s="129"/>
      <c r="L27" s="129"/>
      <c r="M27" s="43"/>
    </row>
    <row r="28" spans="2:13">
      <c r="B28" s="84"/>
      <c r="C28" s="129" t="s">
        <v>204</v>
      </c>
      <c r="D28" s="129"/>
      <c r="E28" s="129"/>
      <c r="F28" s="129"/>
      <c r="G28" s="129"/>
      <c r="H28" s="129"/>
      <c r="I28" s="129"/>
      <c r="J28" s="129"/>
      <c r="K28" s="129"/>
      <c r="L28" s="129"/>
      <c r="M28" s="43"/>
    </row>
    <row r="29" spans="2:13" ht="15.75" thickBot="1">
      <c r="B29" s="84"/>
      <c r="C29" s="129"/>
      <c r="D29" s="129"/>
      <c r="E29" s="129"/>
      <c r="F29" s="129"/>
      <c r="G29" s="129"/>
      <c r="H29" s="129"/>
      <c r="I29" s="129"/>
      <c r="J29" s="129"/>
      <c r="K29" s="129"/>
      <c r="L29" s="129"/>
      <c r="M29" s="43"/>
    </row>
    <row r="30" spans="2:13" ht="28.5" customHeight="1" thickBot="1">
      <c r="B30" s="262"/>
      <c r="C30" s="319" t="s">
        <v>69</v>
      </c>
      <c r="D30" s="320"/>
      <c r="E30" s="320"/>
      <c r="F30" s="320"/>
      <c r="G30" s="320"/>
      <c r="H30" s="320"/>
      <c r="I30" s="317" t="s">
        <v>71</v>
      </c>
      <c r="J30" s="318"/>
      <c r="K30" s="315" t="s">
        <v>72</v>
      </c>
      <c r="L30" s="316"/>
      <c r="M30" s="43"/>
    </row>
    <row r="31" spans="2:13" ht="31.5" customHeight="1">
      <c r="B31" s="84"/>
      <c r="C31" s="305" t="s">
        <v>70</v>
      </c>
      <c r="D31" s="306"/>
      <c r="E31" s="306"/>
      <c r="F31" s="306"/>
      <c r="G31" s="306"/>
      <c r="H31" s="306"/>
      <c r="I31" s="307">
        <v>0</v>
      </c>
      <c r="J31" s="308"/>
      <c r="K31" s="309" t="s">
        <v>73</v>
      </c>
      <c r="L31" s="310"/>
      <c r="M31" s="43"/>
    </row>
    <row r="32" spans="2:13" s="102" customFormat="1" ht="36" customHeight="1">
      <c r="B32" s="100"/>
      <c r="C32" s="295" t="s">
        <v>119</v>
      </c>
      <c r="D32" s="296"/>
      <c r="E32" s="296"/>
      <c r="F32" s="296"/>
      <c r="G32" s="296"/>
      <c r="H32" s="296"/>
      <c r="I32" s="300">
        <v>0</v>
      </c>
      <c r="J32" s="301"/>
      <c r="K32" s="293" t="s">
        <v>73</v>
      </c>
      <c r="L32" s="294"/>
      <c r="M32" s="101"/>
    </row>
    <row r="33" spans="2:13" ht="27.75" customHeight="1">
      <c r="B33" s="84"/>
      <c r="C33" s="295" t="s">
        <v>85</v>
      </c>
      <c r="D33" s="296"/>
      <c r="E33" s="296"/>
      <c r="F33" s="296"/>
      <c r="G33" s="296"/>
      <c r="H33" s="296"/>
      <c r="I33" s="300">
        <v>0</v>
      </c>
      <c r="J33" s="301"/>
      <c r="K33" s="293" t="s">
        <v>74</v>
      </c>
      <c r="L33" s="294"/>
      <c r="M33" s="43"/>
    </row>
    <row r="34" spans="2:13" s="102" customFormat="1" ht="47.25" customHeight="1">
      <c r="B34" s="100"/>
      <c r="C34" s="295" t="s">
        <v>86</v>
      </c>
      <c r="D34" s="296"/>
      <c r="E34" s="296"/>
      <c r="F34" s="296"/>
      <c r="G34" s="296"/>
      <c r="H34" s="296"/>
      <c r="I34" s="300">
        <v>0</v>
      </c>
      <c r="J34" s="301"/>
      <c r="K34" s="293" t="s">
        <v>74</v>
      </c>
      <c r="L34" s="294"/>
      <c r="M34" s="101"/>
    </row>
    <row r="35" spans="2:13" s="102" customFormat="1" ht="45.75" customHeight="1">
      <c r="B35" s="100"/>
      <c r="C35" s="295" t="s">
        <v>87</v>
      </c>
      <c r="D35" s="296"/>
      <c r="E35" s="296"/>
      <c r="F35" s="296"/>
      <c r="G35" s="296"/>
      <c r="H35" s="296"/>
      <c r="I35" s="300">
        <v>0</v>
      </c>
      <c r="J35" s="301"/>
      <c r="K35" s="293" t="s">
        <v>74</v>
      </c>
      <c r="L35" s="294"/>
      <c r="M35" s="101"/>
    </row>
    <row r="36" spans="2:13" s="102" customFormat="1" ht="48" customHeight="1">
      <c r="B36" s="100"/>
      <c r="C36" s="295" t="s">
        <v>88</v>
      </c>
      <c r="D36" s="296"/>
      <c r="E36" s="296"/>
      <c r="F36" s="296"/>
      <c r="G36" s="296"/>
      <c r="H36" s="296"/>
      <c r="I36" s="300">
        <v>0</v>
      </c>
      <c r="J36" s="301"/>
      <c r="K36" s="293" t="s">
        <v>74</v>
      </c>
      <c r="L36" s="294"/>
      <c r="M36" s="101"/>
    </row>
    <row r="37" spans="2:13" ht="49.5" customHeight="1">
      <c r="B37" s="84"/>
      <c r="C37" s="295" t="s">
        <v>89</v>
      </c>
      <c r="D37" s="296"/>
      <c r="E37" s="296"/>
      <c r="F37" s="296"/>
      <c r="G37" s="296"/>
      <c r="H37" s="296"/>
      <c r="I37" s="300">
        <v>0</v>
      </c>
      <c r="J37" s="301"/>
      <c r="K37" s="293" t="s">
        <v>75</v>
      </c>
      <c r="L37" s="294"/>
      <c r="M37" s="43"/>
    </row>
    <row r="38" spans="2:13" ht="63" customHeight="1">
      <c r="B38" s="84"/>
      <c r="C38" s="295" t="s">
        <v>90</v>
      </c>
      <c r="D38" s="296"/>
      <c r="E38" s="296"/>
      <c r="F38" s="296"/>
      <c r="G38" s="296"/>
      <c r="H38" s="297"/>
      <c r="I38" s="291">
        <v>0</v>
      </c>
      <c r="J38" s="292"/>
      <c r="K38" s="293" t="s">
        <v>74</v>
      </c>
      <c r="L38" s="294"/>
      <c r="M38" s="43"/>
    </row>
    <row r="39" spans="2:13" ht="91.5" customHeight="1">
      <c r="B39" s="84"/>
      <c r="C39" s="295" t="s">
        <v>91</v>
      </c>
      <c r="D39" s="296"/>
      <c r="E39" s="296"/>
      <c r="F39" s="296"/>
      <c r="G39" s="296"/>
      <c r="H39" s="297"/>
      <c r="I39" s="291">
        <v>0</v>
      </c>
      <c r="J39" s="292"/>
      <c r="K39" s="293" t="s">
        <v>74</v>
      </c>
      <c r="L39" s="294"/>
      <c r="M39" s="43"/>
    </row>
    <row r="40" spans="2:13" ht="65.25" customHeight="1">
      <c r="B40" s="84"/>
      <c r="C40" s="295" t="s">
        <v>92</v>
      </c>
      <c r="D40" s="296"/>
      <c r="E40" s="296"/>
      <c r="F40" s="296"/>
      <c r="G40" s="296"/>
      <c r="H40" s="297"/>
      <c r="I40" s="291">
        <v>0</v>
      </c>
      <c r="J40" s="292"/>
      <c r="K40" s="293" t="s">
        <v>73</v>
      </c>
      <c r="L40" s="294"/>
      <c r="M40" s="43"/>
    </row>
    <row r="41" spans="2:13" s="102" customFormat="1" ht="24" customHeight="1" thickBot="1">
      <c r="B41" s="100"/>
      <c r="C41" s="311" t="s">
        <v>93</v>
      </c>
      <c r="D41" s="312"/>
      <c r="E41" s="312"/>
      <c r="F41" s="312"/>
      <c r="G41" s="312"/>
      <c r="H41" s="312"/>
      <c r="I41" s="313">
        <v>0</v>
      </c>
      <c r="J41" s="314"/>
      <c r="K41" s="298" t="s">
        <v>76</v>
      </c>
      <c r="L41" s="299"/>
      <c r="M41" s="101"/>
    </row>
    <row r="42" spans="2:13" s="102" customFormat="1" ht="15" customHeight="1">
      <c r="B42" s="100"/>
      <c r="C42" s="132"/>
      <c r="D42" s="132"/>
      <c r="E42" s="132"/>
      <c r="F42" s="132"/>
      <c r="G42" s="132"/>
      <c r="H42" s="132"/>
      <c r="I42" s="106"/>
      <c r="J42" s="107"/>
      <c r="K42" s="107"/>
      <c r="L42" s="107"/>
      <c r="M42" s="101"/>
    </row>
    <row r="43" spans="2:13" s="99" customFormat="1" ht="66" customHeight="1">
      <c r="B43" s="97"/>
      <c r="C43" s="302" t="s">
        <v>77</v>
      </c>
      <c r="D43" s="302"/>
      <c r="E43" s="302"/>
      <c r="F43" s="302"/>
      <c r="G43" s="302"/>
      <c r="H43" s="302"/>
      <c r="I43" s="302"/>
      <c r="J43" s="302"/>
      <c r="K43" s="302"/>
      <c r="L43" s="302"/>
      <c r="M43" s="98"/>
    </row>
    <row r="44" spans="2:13" s="99" customFormat="1">
      <c r="B44" s="97"/>
      <c r="C44" s="302" t="s">
        <v>78</v>
      </c>
      <c r="D44" s="302"/>
      <c r="E44" s="302"/>
      <c r="F44" s="302"/>
      <c r="G44" s="302"/>
      <c r="H44" s="302"/>
      <c r="I44" s="302"/>
      <c r="J44" s="302"/>
      <c r="K44" s="302"/>
      <c r="L44" s="302"/>
      <c r="M44" s="98"/>
    </row>
    <row r="45" spans="2:13" s="99" customFormat="1">
      <c r="B45" s="97"/>
      <c r="C45" s="131"/>
      <c r="D45" s="131"/>
      <c r="E45" s="131"/>
      <c r="F45" s="131"/>
      <c r="G45" s="131"/>
      <c r="H45" s="131"/>
      <c r="I45" s="131"/>
      <c r="J45" s="131"/>
      <c r="K45" s="131"/>
      <c r="L45" s="131"/>
      <c r="M45" s="98"/>
    </row>
    <row r="46" spans="2:13" s="99" customFormat="1">
      <c r="B46" s="97"/>
      <c r="C46" s="128" t="s">
        <v>205</v>
      </c>
      <c r="D46" s="131"/>
      <c r="E46" s="131"/>
      <c r="F46" s="131"/>
      <c r="G46" s="131"/>
      <c r="H46" s="131"/>
      <c r="I46" s="131"/>
      <c r="J46" s="131"/>
      <c r="K46" s="131"/>
      <c r="L46" s="131"/>
      <c r="M46" s="98"/>
    </row>
    <row r="47" spans="2:13" s="99" customFormat="1">
      <c r="B47" s="97"/>
      <c r="C47" s="131"/>
      <c r="D47" s="131"/>
      <c r="E47" s="131"/>
      <c r="F47" s="131"/>
      <c r="G47" s="131"/>
      <c r="H47" s="131"/>
      <c r="I47" s="131"/>
      <c r="J47" s="131"/>
      <c r="K47" s="131"/>
      <c r="L47" s="131"/>
      <c r="M47" s="98"/>
    </row>
    <row r="48" spans="2:13" s="99" customFormat="1" ht="33" customHeight="1">
      <c r="B48" s="97"/>
      <c r="C48" s="302" t="s">
        <v>206</v>
      </c>
      <c r="D48" s="302"/>
      <c r="E48" s="302"/>
      <c r="F48" s="302"/>
      <c r="G48" s="302"/>
      <c r="H48" s="302"/>
      <c r="I48" s="302"/>
      <c r="J48" s="302"/>
      <c r="K48" s="302"/>
      <c r="L48" s="302"/>
      <c r="M48" s="98"/>
    </row>
    <row r="49" spans="2:13" s="99" customFormat="1">
      <c r="B49" s="97"/>
      <c r="C49" s="131"/>
      <c r="D49" s="131"/>
      <c r="E49" s="131"/>
      <c r="F49" s="131"/>
      <c r="G49" s="131"/>
      <c r="H49" s="131"/>
      <c r="I49" s="131"/>
      <c r="J49" s="131"/>
      <c r="K49" s="131"/>
      <c r="L49" s="131"/>
      <c r="M49" s="98"/>
    </row>
    <row r="50" spans="2:13" s="99" customFormat="1">
      <c r="B50" s="97"/>
      <c r="C50" s="128" t="s">
        <v>207</v>
      </c>
      <c r="D50" s="131"/>
      <c r="E50" s="131"/>
      <c r="F50" s="131"/>
      <c r="G50" s="131"/>
      <c r="H50" s="131"/>
      <c r="I50" s="131"/>
      <c r="J50" s="131"/>
      <c r="K50" s="131"/>
      <c r="L50" s="131"/>
      <c r="M50" s="98"/>
    </row>
    <row r="51" spans="2:13" s="99" customFormat="1">
      <c r="B51" s="97"/>
      <c r="C51" s="131"/>
      <c r="D51" s="131"/>
      <c r="E51" s="131"/>
      <c r="F51" s="131"/>
      <c r="G51" s="131"/>
      <c r="H51" s="131"/>
      <c r="I51" s="131"/>
      <c r="J51" s="131"/>
      <c r="K51" s="131"/>
      <c r="L51" s="131"/>
      <c r="M51" s="98"/>
    </row>
    <row r="52" spans="2:13" s="99" customFormat="1" ht="32.25" customHeight="1">
      <c r="B52" s="97"/>
      <c r="C52" s="302" t="s">
        <v>208</v>
      </c>
      <c r="D52" s="302"/>
      <c r="E52" s="302"/>
      <c r="F52" s="302"/>
      <c r="G52" s="302"/>
      <c r="H52" s="302"/>
      <c r="I52" s="302"/>
      <c r="J52" s="302"/>
      <c r="K52" s="302"/>
      <c r="L52" s="302"/>
      <c r="M52" s="98"/>
    </row>
    <row r="53" spans="2:13" s="99" customFormat="1">
      <c r="B53" s="97"/>
      <c r="C53" s="131"/>
      <c r="D53" s="131"/>
      <c r="E53" s="131"/>
      <c r="F53" s="131"/>
      <c r="G53" s="131"/>
      <c r="H53" s="131"/>
      <c r="I53" s="131"/>
      <c r="J53" s="131"/>
      <c r="K53" s="131"/>
      <c r="L53" s="131"/>
      <c r="M53" s="98"/>
    </row>
    <row r="54" spans="2:13" ht="15.75">
      <c r="B54" s="84"/>
      <c r="C54" s="90" t="s">
        <v>151</v>
      </c>
      <c r="D54" s="129"/>
      <c r="E54" s="129"/>
      <c r="F54" s="129"/>
      <c r="G54" s="129"/>
      <c r="H54" s="129"/>
      <c r="I54" s="129"/>
      <c r="J54" s="129"/>
      <c r="K54" s="129"/>
      <c r="L54" s="129"/>
      <c r="M54" s="43"/>
    </row>
    <row r="55" spans="2:13" ht="15.75">
      <c r="B55" s="84"/>
      <c r="C55" s="90"/>
      <c r="D55" s="129"/>
      <c r="E55" s="129"/>
      <c r="F55" s="129"/>
      <c r="G55" s="129"/>
      <c r="H55" s="129"/>
      <c r="I55" s="129"/>
      <c r="J55" s="129"/>
      <c r="K55" s="129"/>
      <c r="L55" s="129"/>
      <c r="M55" s="43"/>
    </row>
    <row r="56" spans="2:13">
      <c r="B56" s="84"/>
      <c r="C56" s="128" t="s">
        <v>133</v>
      </c>
      <c r="D56" s="129"/>
      <c r="E56" s="129"/>
      <c r="F56" s="129"/>
      <c r="G56" s="129"/>
      <c r="H56" s="129"/>
      <c r="I56" s="129"/>
      <c r="J56" s="129"/>
      <c r="K56" s="129"/>
      <c r="L56" s="129"/>
      <c r="M56" s="43"/>
    </row>
    <row r="57" spans="2:13" s="99" customFormat="1" ht="88.5" customHeight="1">
      <c r="B57" s="97"/>
      <c r="C57" s="302" t="s">
        <v>79</v>
      </c>
      <c r="D57" s="302"/>
      <c r="E57" s="302"/>
      <c r="F57" s="302"/>
      <c r="G57" s="302"/>
      <c r="H57" s="302"/>
      <c r="I57" s="302"/>
      <c r="J57" s="302"/>
      <c r="K57" s="302"/>
      <c r="L57" s="302"/>
      <c r="M57" s="98"/>
    </row>
    <row r="58" spans="2:13">
      <c r="B58" s="84"/>
      <c r="C58" s="129"/>
      <c r="D58" s="129"/>
      <c r="E58" s="129"/>
      <c r="F58" s="129"/>
      <c r="G58" s="129"/>
      <c r="H58" s="129"/>
      <c r="I58" s="129"/>
      <c r="J58" s="129"/>
      <c r="K58" s="129"/>
      <c r="L58" s="129"/>
      <c r="M58" s="43"/>
    </row>
    <row r="59" spans="2:13">
      <c r="B59" s="84"/>
      <c r="C59" s="128" t="s">
        <v>33</v>
      </c>
      <c r="D59" s="129"/>
      <c r="E59" s="129"/>
      <c r="F59" s="129"/>
      <c r="G59" s="129"/>
      <c r="H59" s="129"/>
      <c r="I59" s="129"/>
      <c r="J59" s="129"/>
      <c r="K59" s="129"/>
      <c r="L59" s="129"/>
      <c r="M59" s="43"/>
    </row>
    <row r="60" spans="2:13" s="102" customFormat="1" ht="32.25" customHeight="1">
      <c r="B60" s="100"/>
      <c r="C60" s="288" t="s">
        <v>134</v>
      </c>
      <c r="D60" s="288"/>
      <c r="E60" s="288"/>
      <c r="F60" s="288"/>
      <c r="G60" s="288"/>
      <c r="H60" s="288"/>
      <c r="I60" s="288"/>
      <c r="J60" s="288"/>
      <c r="K60" s="288"/>
      <c r="L60" s="288"/>
      <c r="M60" s="101"/>
    </row>
    <row r="61" spans="2:13" ht="41.25" customHeight="1">
      <c r="B61" s="84"/>
      <c r="C61" s="288" t="s">
        <v>80</v>
      </c>
      <c r="D61" s="288"/>
      <c r="E61" s="288"/>
      <c r="F61" s="288"/>
      <c r="G61" s="288"/>
      <c r="H61" s="288"/>
      <c r="I61" s="288"/>
      <c r="J61" s="288"/>
      <c r="K61" s="288"/>
      <c r="L61" s="288"/>
      <c r="M61" s="43"/>
    </row>
    <row r="62" spans="2:13" ht="35.25" customHeight="1">
      <c r="B62" s="84"/>
      <c r="C62" s="288" t="s">
        <v>135</v>
      </c>
      <c r="D62" s="288"/>
      <c r="E62" s="288"/>
      <c r="F62" s="288"/>
      <c r="G62" s="288"/>
      <c r="H62" s="288"/>
      <c r="I62" s="288"/>
      <c r="J62" s="288"/>
      <c r="K62" s="288"/>
      <c r="L62" s="288"/>
      <c r="M62" s="43"/>
    </row>
    <row r="63" spans="2:13" s="102" customFormat="1" ht="34.5" customHeight="1">
      <c r="B63" s="100"/>
      <c r="C63" s="288" t="s">
        <v>209</v>
      </c>
      <c r="D63" s="288"/>
      <c r="E63" s="288"/>
      <c r="F63" s="288"/>
      <c r="G63" s="288"/>
      <c r="H63" s="288"/>
      <c r="I63" s="288"/>
      <c r="J63" s="288"/>
      <c r="K63" s="288"/>
      <c r="L63" s="288"/>
      <c r="M63" s="101"/>
    </row>
    <row r="64" spans="2:13" s="102" customFormat="1" ht="45" customHeight="1">
      <c r="B64" s="100"/>
      <c r="C64" s="288" t="s">
        <v>210</v>
      </c>
      <c r="D64" s="288"/>
      <c r="E64" s="288"/>
      <c r="F64" s="288"/>
      <c r="G64" s="288"/>
      <c r="H64" s="288"/>
      <c r="I64" s="288"/>
      <c r="J64" s="288"/>
      <c r="K64" s="288"/>
      <c r="L64" s="288"/>
      <c r="M64" s="101"/>
    </row>
    <row r="65" spans="2:13">
      <c r="B65" s="84"/>
      <c r="C65" s="129"/>
      <c r="D65" s="129"/>
      <c r="E65" s="129"/>
      <c r="F65" s="129"/>
      <c r="G65" s="129"/>
      <c r="H65" s="129"/>
      <c r="I65" s="129"/>
      <c r="J65" s="129"/>
      <c r="K65" s="129"/>
      <c r="L65" s="129"/>
      <c r="M65" s="43"/>
    </row>
    <row r="66" spans="2:13">
      <c r="B66" s="84"/>
      <c r="C66" s="129"/>
      <c r="D66" s="129"/>
      <c r="E66" s="129"/>
      <c r="F66" s="129"/>
      <c r="G66" s="129"/>
      <c r="H66" s="129"/>
      <c r="I66" s="129"/>
      <c r="J66" s="129"/>
      <c r="K66" s="129"/>
      <c r="L66" s="129"/>
      <c r="M66" s="43"/>
    </row>
    <row r="67" spans="2:13" ht="15.75">
      <c r="B67" s="84"/>
      <c r="C67" s="90" t="s">
        <v>114</v>
      </c>
      <c r="D67" s="129"/>
      <c r="E67" s="129"/>
      <c r="F67" s="129"/>
      <c r="G67" s="129"/>
      <c r="H67" s="129"/>
      <c r="I67" s="129"/>
      <c r="J67" s="129"/>
      <c r="K67" s="129"/>
      <c r="L67" s="129"/>
      <c r="M67" s="43"/>
    </row>
    <row r="68" spans="2:13" ht="15.75">
      <c r="B68" s="84"/>
      <c r="C68" s="90"/>
      <c r="D68" s="129"/>
      <c r="E68" s="129"/>
      <c r="F68" s="129"/>
      <c r="G68" s="129"/>
      <c r="H68" s="129"/>
      <c r="I68" s="129"/>
      <c r="J68" s="129"/>
      <c r="K68" s="129"/>
      <c r="L68" s="129"/>
      <c r="M68" s="43"/>
    </row>
    <row r="69" spans="2:13">
      <c r="B69" s="84"/>
      <c r="C69" s="133" t="s">
        <v>115</v>
      </c>
      <c r="D69" s="129"/>
      <c r="E69" s="129"/>
      <c r="F69" s="129"/>
      <c r="G69" s="129"/>
      <c r="H69" s="129"/>
      <c r="I69" s="129"/>
      <c r="J69" s="129"/>
      <c r="K69" s="129"/>
      <c r="L69" s="129"/>
      <c r="M69" s="43"/>
    </row>
    <row r="70" spans="2:13" ht="69.75" customHeight="1">
      <c r="B70" s="84"/>
      <c r="C70" s="302" t="s">
        <v>211</v>
      </c>
      <c r="D70" s="302"/>
      <c r="E70" s="302"/>
      <c r="F70" s="302"/>
      <c r="G70" s="302"/>
      <c r="H70" s="302"/>
      <c r="I70" s="302"/>
      <c r="J70" s="302"/>
      <c r="K70" s="302"/>
      <c r="L70" s="302"/>
      <c r="M70" s="43"/>
    </row>
    <row r="71" spans="2:13" ht="28.15" customHeight="1">
      <c r="B71" s="84"/>
      <c r="C71" s="290" t="s">
        <v>240</v>
      </c>
      <c r="D71" s="290"/>
      <c r="E71" s="290"/>
      <c r="F71" s="290"/>
      <c r="G71" s="290"/>
      <c r="H71" s="290"/>
      <c r="I71" s="290"/>
      <c r="J71" s="290"/>
      <c r="K71" s="290"/>
      <c r="L71" s="290"/>
      <c r="M71" s="43"/>
    </row>
    <row r="72" spans="2:13">
      <c r="B72" s="84"/>
      <c r="C72" s="132"/>
      <c r="D72" s="132"/>
      <c r="E72" s="132"/>
      <c r="F72" s="132"/>
      <c r="G72" s="132"/>
      <c r="H72" s="132"/>
      <c r="I72" s="132"/>
      <c r="J72" s="132"/>
      <c r="K72" s="132"/>
      <c r="L72" s="132"/>
      <c r="M72" s="43"/>
    </row>
    <row r="73" spans="2:13">
      <c r="B73" s="84"/>
      <c r="C73" s="128" t="s">
        <v>116</v>
      </c>
      <c r="D73" s="129"/>
      <c r="E73" s="129"/>
      <c r="F73" s="129"/>
      <c r="G73" s="129"/>
      <c r="H73" s="129"/>
      <c r="I73" s="129"/>
      <c r="J73" s="129"/>
      <c r="K73" s="129"/>
      <c r="L73" s="129"/>
      <c r="M73" s="43"/>
    </row>
    <row r="74" spans="2:13" s="102" customFormat="1">
      <c r="B74" s="100"/>
      <c r="C74" s="290" t="s">
        <v>241</v>
      </c>
      <c r="D74" s="290"/>
      <c r="E74" s="290"/>
      <c r="F74" s="290"/>
      <c r="G74" s="290"/>
      <c r="H74" s="290"/>
      <c r="I74" s="290"/>
      <c r="J74" s="290"/>
      <c r="K74" s="290"/>
      <c r="L74" s="290"/>
      <c r="M74" s="101"/>
    </row>
    <row r="75" spans="2:13">
      <c r="B75" s="84"/>
      <c r="C75" s="129"/>
      <c r="D75" s="129"/>
      <c r="E75" s="129"/>
      <c r="F75" s="129"/>
      <c r="G75" s="129"/>
      <c r="H75" s="129"/>
      <c r="I75" s="129"/>
      <c r="J75" s="129"/>
      <c r="K75" s="129"/>
      <c r="L75" s="129"/>
      <c r="M75" s="43"/>
    </row>
    <row r="76" spans="2:13">
      <c r="B76" s="84"/>
      <c r="C76" s="133" t="s">
        <v>136</v>
      </c>
      <c r="D76" s="132"/>
      <c r="E76" s="132"/>
      <c r="F76" s="132"/>
      <c r="G76" s="132"/>
      <c r="H76" s="132"/>
      <c r="I76" s="132"/>
      <c r="J76" s="132"/>
      <c r="K76" s="132"/>
      <c r="L76" s="132"/>
      <c r="M76" s="43"/>
    </row>
    <row r="77" spans="2:13" s="105" customFormat="1" ht="63" customHeight="1">
      <c r="B77" s="103"/>
      <c r="C77" s="303" t="s">
        <v>81</v>
      </c>
      <c r="D77" s="303"/>
      <c r="E77" s="303"/>
      <c r="F77" s="303"/>
      <c r="G77" s="303"/>
      <c r="H77" s="303"/>
      <c r="I77" s="303"/>
      <c r="J77" s="303"/>
      <c r="K77" s="303"/>
      <c r="L77" s="303"/>
      <c r="M77" s="104"/>
    </row>
    <row r="78" spans="2:13" s="105" customFormat="1" ht="33.75" customHeight="1">
      <c r="B78" s="103"/>
      <c r="C78" s="303" t="s">
        <v>121</v>
      </c>
      <c r="D78" s="303"/>
      <c r="E78" s="303"/>
      <c r="F78" s="303"/>
      <c r="G78" s="303"/>
      <c r="H78" s="303"/>
      <c r="I78" s="303"/>
      <c r="J78" s="303"/>
      <c r="K78" s="303"/>
      <c r="L78" s="303"/>
      <c r="M78" s="104"/>
    </row>
    <row r="79" spans="2:13">
      <c r="B79" s="84"/>
      <c r="C79" s="132"/>
      <c r="D79" s="132"/>
      <c r="E79" s="132"/>
      <c r="F79" s="132"/>
      <c r="G79" s="132"/>
      <c r="H79" s="132"/>
      <c r="I79" s="132"/>
      <c r="J79" s="132"/>
      <c r="K79" s="132"/>
      <c r="L79" s="132"/>
      <c r="M79" s="43"/>
    </row>
    <row r="80" spans="2:13">
      <c r="B80" s="84"/>
      <c r="C80" s="133" t="s">
        <v>34</v>
      </c>
      <c r="D80" s="132"/>
      <c r="E80" s="132"/>
      <c r="F80" s="132"/>
      <c r="G80" s="132"/>
      <c r="H80" s="132"/>
      <c r="I80" s="132"/>
      <c r="J80" s="132"/>
      <c r="K80" s="132"/>
      <c r="L80" s="132"/>
      <c r="M80" s="43"/>
    </row>
    <row r="81" spans="2:13" ht="29.25" customHeight="1">
      <c r="B81" s="84"/>
      <c r="C81" s="288" t="s">
        <v>137</v>
      </c>
      <c r="D81" s="288"/>
      <c r="E81" s="288"/>
      <c r="F81" s="288"/>
      <c r="G81" s="288"/>
      <c r="H81" s="288"/>
      <c r="I81" s="288"/>
      <c r="J81" s="288"/>
      <c r="K81" s="288"/>
      <c r="L81" s="288"/>
      <c r="M81" s="43"/>
    </row>
    <row r="82" spans="2:13" ht="29.25" customHeight="1">
      <c r="B82" s="84"/>
      <c r="C82" s="304" t="s">
        <v>120</v>
      </c>
      <c r="D82" s="288"/>
      <c r="E82" s="288"/>
      <c r="F82" s="288"/>
      <c r="G82" s="288"/>
      <c r="H82" s="288"/>
      <c r="I82" s="288"/>
      <c r="J82" s="288"/>
      <c r="K82" s="288"/>
      <c r="L82" s="288"/>
      <c r="M82" s="43"/>
    </row>
    <row r="83" spans="2:13">
      <c r="B83" s="84"/>
      <c r="C83" s="132"/>
      <c r="D83" s="132"/>
      <c r="E83" s="132"/>
      <c r="F83" s="132"/>
      <c r="G83" s="132"/>
      <c r="H83" s="132"/>
      <c r="I83" s="132"/>
      <c r="J83" s="132"/>
      <c r="K83" s="132"/>
      <c r="L83" s="132"/>
      <c r="M83" s="43"/>
    </row>
    <row r="84" spans="2:13">
      <c r="B84" s="84"/>
      <c r="C84" s="128" t="s">
        <v>213</v>
      </c>
      <c r="D84" s="129"/>
      <c r="E84" s="129"/>
      <c r="F84" s="129"/>
      <c r="G84" s="129"/>
      <c r="H84" s="129"/>
      <c r="I84" s="129"/>
      <c r="J84" s="129"/>
      <c r="K84" s="129"/>
      <c r="L84" s="129"/>
      <c r="M84" s="43"/>
    </row>
    <row r="85" spans="2:13" s="41" customFormat="1" ht="30" customHeight="1">
      <c r="B85" s="52"/>
      <c r="C85" s="289" t="s">
        <v>212</v>
      </c>
      <c r="D85" s="289"/>
      <c r="E85" s="289"/>
      <c r="F85" s="289"/>
      <c r="G85" s="289"/>
      <c r="H85" s="289"/>
      <c r="I85" s="289"/>
      <c r="J85" s="289"/>
      <c r="K85" s="289"/>
      <c r="L85" s="289"/>
      <c r="M85" s="53"/>
    </row>
    <row r="86" spans="2:13" s="41" customFormat="1">
      <c r="B86" s="52"/>
      <c r="C86" s="134"/>
      <c r="D86" s="134"/>
      <c r="E86" s="134"/>
      <c r="F86" s="134"/>
      <c r="G86" s="134"/>
      <c r="H86" s="134"/>
      <c r="I86" s="134"/>
      <c r="J86" s="134"/>
      <c r="K86" s="134"/>
      <c r="L86" s="134"/>
      <c r="M86" s="53"/>
    </row>
    <row r="87" spans="2:13" s="41" customFormat="1">
      <c r="B87" s="52"/>
      <c r="C87" s="134"/>
      <c r="D87" s="134"/>
      <c r="E87" s="134"/>
      <c r="F87" s="134"/>
      <c r="G87" s="134"/>
      <c r="H87" s="134"/>
      <c r="I87" s="134"/>
      <c r="J87" s="134"/>
      <c r="K87" s="134"/>
      <c r="L87" s="134"/>
      <c r="M87" s="53"/>
    </row>
    <row r="88" spans="2:13" s="41" customFormat="1" ht="15" customHeight="1">
      <c r="B88" s="52"/>
      <c r="C88" s="135" t="s">
        <v>192</v>
      </c>
      <c r="D88" s="134"/>
      <c r="E88" s="134"/>
      <c r="F88" s="134"/>
      <c r="G88" s="134"/>
      <c r="H88" s="134"/>
      <c r="I88" s="134"/>
      <c r="J88" s="134"/>
      <c r="K88" s="134"/>
      <c r="L88" s="134"/>
      <c r="M88" s="53"/>
    </row>
    <row r="89" spans="2:13">
      <c r="B89" s="84"/>
      <c r="C89" s="129"/>
      <c r="D89" s="129"/>
      <c r="E89" s="129"/>
      <c r="F89" s="129"/>
      <c r="G89" s="129"/>
      <c r="H89" s="129"/>
      <c r="I89" s="129"/>
      <c r="J89" s="129"/>
      <c r="K89" s="129"/>
      <c r="L89" s="129"/>
      <c r="M89" s="43"/>
    </row>
    <row r="90" spans="2:13" ht="15.75" customHeight="1">
      <c r="B90" s="84"/>
      <c r="C90" s="129"/>
      <c r="D90" s="129"/>
      <c r="E90" s="4"/>
      <c r="F90" s="129"/>
      <c r="G90" s="129"/>
      <c r="H90" s="4"/>
      <c r="I90" s="129"/>
      <c r="J90" s="4"/>
      <c r="K90" s="4"/>
      <c r="L90" s="129"/>
      <c r="M90" s="43"/>
    </row>
    <row r="91" spans="2:13">
      <c r="B91" s="84"/>
      <c r="C91" s="136"/>
      <c r="D91" s="129"/>
      <c r="E91" s="129"/>
      <c r="F91" s="137" t="s">
        <v>14</v>
      </c>
      <c r="G91" s="137"/>
      <c r="H91" s="129"/>
      <c r="I91" s="138"/>
      <c r="J91" s="128"/>
      <c r="K91" s="129"/>
      <c r="L91" s="138" t="s">
        <v>118</v>
      </c>
      <c r="M91" s="43"/>
    </row>
    <row r="92" spans="2:13">
      <c r="B92" s="84"/>
      <c r="C92" s="139"/>
      <c r="D92" s="129"/>
      <c r="E92" s="129"/>
      <c r="F92" s="140" t="s">
        <v>13</v>
      </c>
      <c r="G92" s="140"/>
      <c r="H92" s="129"/>
      <c r="I92" s="140"/>
      <c r="J92" s="140"/>
      <c r="K92" s="129"/>
      <c r="L92" s="139" t="s">
        <v>12</v>
      </c>
      <c r="M92" s="43"/>
    </row>
    <row r="93" spans="2:13">
      <c r="B93" s="84"/>
      <c r="C93" s="129"/>
      <c r="D93" s="129"/>
      <c r="E93" s="129"/>
      <c r="F93" s="129"/>
      <c r="G93" s="129"/>
      <c r="H93" s="129"/>
      <c r="I93" s="129"/>
      <c r="J93" s="129"/>
      <c r="K93" s="129"/>
      <c r="L93" s="129"/>
      <c r="M93" s="43"/>
    </row>
    <row r="94" spans="2:13">
      <c r="B94" s="44"/>
      <c r="C94" s="45"/>
      <c r="D94" s="45"/>
      <c r="E94" s="45"/>
      <c r="F94" s="45"/>
      <c r="G94" s="45"/>
      <c r="H94" s="45"/>
      <c r="I94" s="45"/>
      <c r="J94" s="45"/>
      <c r="K94" s="45"/>
      <c r="L94" s="45"/>
      <c r="M94" s="46"/>
    </row>
    <row r="315" spans="4:4">
      <c r="D315" s="40">
        <f>SUM(D313:D314)</f>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66">
    <mergeCell ref="C11:L11"/>
    <mergeCell ref="C24:L24"/>
    <mergeCell ref="C48:L48"/>
    <mergeCell ref="C52:L52"/>
    <mergeCell ref="C10:L10"/>
    <mergeCell ref="C43:L43"/>
    <mergeCell ref="C22:L22"/>
    <mergeCell ref="C23:L23"/>
    <mergeCell ref="C25:L25"/>
    <mergeCell ref="C26:L26"/>
    <mergeCell ref="C41:H41"/>
    <mergeCell ref="I41:J41"/>
    <mergeCell ref="K30:L30"/>
    <mergeCell ref="I30:J30"/>
    <mergeCell ref="C30:H30"/>
    <mergeCell ref="C37:H37"/>
    <mergeCell ref="C33:H33"/>
    <mergeCell ref="I33:J33"/>
    <mergeCell ref="K33:L33"/>
    <mergeCell ref="C34:H34"/>
    <mergeCell ref="I34:J34"/>
    <mergeCell ref="K34:L34"/>
    <mergeCell ref="C31:H31"/>
    <mergeCell ref="I31:J31"/>
    <mergeCell ref="K31:L31"/>
    <mergeCell ref="C32:H32"/>
    <mergeCell ref="I32:J32"/>
    <mergeCell ref="K32:L32"/>
    <mergeCell ref="C44:L44"/>
    <mergeCell ref="C85:L85"/>
    <mergeCell ref="C77:L77"/>
    <mergeCell ref="C78:L78"/>
    <mergeCell ref="C82:L82"/>
    <mergeCell ref="C71:L71"/>
    <mergeCell ref="C64:L64"/>
    <mergeCell ref="C62:L62"/>
    <mergeCell ref="C81:L81"/>
    <mergeCell ref="C57:L57"/>
    <mergeCell ref="C60:L60"/>
    <mergeCell ref="C61:L61"/>
    <mergeCell ref="C70:L70"/>
    <mergeCell ref="K41:L41"/>
    <mergeCell ref="C35:H35"/>
    <mergeCell ref="I35:J35"/>
    <mergeCell ref="K35:L35"/>
    <mergeCell ref="C36:H36"/>
    <mergeCell ref="I36:J36"/>
    <mergeCell ref="K36:L36"/>
    <mergeCell ref="I37:J37"/>
    <mergeCell ref="K37:L37"/>
    <mergeCell ref="C4:L4"/>
    <mergeCell ref="C3:L3"/>
    <mergeCell ref="C9:L9"/>
    <mergeCell ref="C16:L16"/>
    <mergeCell ref="C74:L74"/>
    <mergeCell ref="C63:L63"/>
    <mergeCell ref="C12:L12"/>
    <mergeCell ref="I38:J38"/>
    <mergeCell ref="K38:L38"/>
    <mergeCell ref="I39:J39"/>
    <mergeCell ref="K39:L39"/>
    <mergeCell ref="I40:J40"/>
    <mergeCell ref="K40:L40"/>
    <mergeCell ref="C38:H38"/>
    <mergeCell ref="C39:H39"/>
    <mergeCell ref="C40:H40"/>
  </mergeCells>
  <hyperlinks>
    <hyperlink ref="L1" location="Índice!A1" display="Índice" xr:uid="{00000000-0004-0000-0700-000000000000}"/>
  </hyperlinks>
  <pageMargins left="0.7" right="0.7" top="0.75" bottom="0.75" header="0.3" footer="0.3"/>
  <pageSetup paperSize="9" scale="64" fitToHeight="0" orientation="portrait" r:id="rId4"/>
  <rowBreaks count="1" manualBreakCount="1">
    <brk id="24" min="1"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336699"/>
    <pageSetUpPr fitToPage="1"/>
  </sheetPr>
  <dimension ref="A1:Q175"/>
  <sheetViews>
    <sheetView showGridLines="0" topLeftCell="A167" zoomScale="85" zoomScaleNormal="85" zoomScaleSheetLayoutView="100" workbookViewId="0">
      <selection activeCell="E174" sqref="E174:E175"/>
    </sheetView>
  </sheetViews>
  <sheetFormatPr baseColWidth="10" defaultColWidth="9.28515625" defaultRowHeight="15"/>
  <cols>
    <col min="1" max="1" width="4.28515625" style="25" customWidth="1"/>
    <col min="2" max="2" width="59.28515625" style="25" customWidth="1"/>
    <col min="3" max="3" width="23.85546875" style="25" customWidth="1"/>
    <col min="4" max="4" width="23.140625" style="25" customWidth="1"/>
    <col min="5" max="5" width="17.140625" style="25" customWidth="1"/>
    <col min="6" max="6" width="17.7109375" style="25" bestFit="1" customWidth="1"/>
    <col min="7" max="7" width="20.5703125" style="25" customWidth="1"/>
    <col min="8" max="8" width="22.28515625" style="25" bestFit="1" customWidth="1"/>
    <col min="9" max="9" width="14.5703125" style="79" bestFit="1" customWidth="1"/>
    <col min="10" max="10" width="17.28515625" style="25" bestFit="1" customWidth="1"/>
    <col min="11" max="11" width="15.28515625" style="25" bestFit="1" customWidth="1"/>
    <col min="12" max="12" width="14.5703125" style="25" bestFit="1" customWidth="1"/>
    <col min="13" max="13" width="15.7109375" style="25" bestFit="1" customWidth="1"/>
    <col min="14" max="14" width="23.5703125" style="25" customWidth="1"/>
    <col min="15" max="15" width="16.85546875" style="25" customWidth="1"/>
    <col min="16" max="16" width="18" style="25" customWidth="1"/>
    <col min="17" max="16384" width="9.28515625" style="25"/>
  </cols>
  <sheetData>
    <row r="1" spans="1:9" s="86" customFormat="1">
      <c r="E1" s="115" t="s">
        <v>150</v>
      </c>
      <c r="I1" s="79"/>
    </row>
    <row r="2" spans="1:9">
      <c r="A2" s="50"/>
      <c r="B2" s="70" t="s">
        <v>114</v>
      </c>
      <c r="D2" s="72"/>
    </row>
    <row r="3" spans="1:9" s="86" customFormat="1">
      <c r="A3" s="85"/>
      <c r="B3" s="114" t="s">
        <v>152</v>
      </c>
      <c r="D3" s="72"/>
      <c r="I3" s="79"/>
    </row>
    <row r="4" spans="1:9" s="86" customFormat="1">
      <c r="A4" s="85"/>
      <c r="D4" s="72"/>
      <c r="I4" s="79"/>
    </row>
    <row r="5" spans="1:9" s="86" customFormat="1">
      <c r="A5" s="85"/>
      <c r="B5" s="70" t="s">
        <v>123</v>
      </c>
      <c r="I5" s="79"/>
    </row>
    <row r="6" spans="1:9" s="86" customFormat="1">
      <c r="A6" s="85"/>
      <c r="D6" s="72"/>
      <c r="I6" s="79"/>
    </row>
    <row r="7" spans="1:9" s="86" customFormat="1" ht="25.5">
      <c r="A7" s="85"/>
      <c r="B7" s="190" t="s">
        <v>10</v>
      </c>
      <c r="C7" s="191" t="s">
        <v>35</v>
      </c>
      <c r="I7" s="79"/>
    </row>
    <row r="8" spans="1:9" s="86" customFormat="1">
      <c r="A8" s="85"/>
      <c r="B8" s="192" t="s">
        <v>82</v>
      </c>
      <c r="C8" s="193">
        <v>82908.570000000007</v>
      </c>
      <c r="I8" s="79"/>
    </row>
    <row r="9" spans="1:9" s="86" customFormat="1">
      <c r="A9" s="85"/>
      <c r="B9" s="194" t="s">
        <v>6</v>
      </c>
      <c r="C9" s="195">
        <v>82908.570000000007</v>
      </c>
      <c r="F9" s="117"/>
      <c r="I9" s="79"/>
    </row>
    <row r="10" spans="1:9" s="86" customFormat="1">
      <c r="A10" s="85"/>
      <c r="B10" s="128"/>
      <c r="C10" s="130"/>
      <c r="F10" s="117"/>
      <c r="I10" s="79"/>
    </row>
    <row r="11" spans="1:9" s="86" customFormat="1" ht="51" customHeight="1">
      <c r="A11" s="85"/>
      <c r="B11" s="325" t="s">
        <v>221</v>
      </c>
      <c r="C11" s="325"/>
      <c r="D11" s="325"/>
      <c r="E11" s="325"/>
      <c r="F11" s="117"/>
      <c r="I11" s="79"/>
    </row>
    <row r="12" spans="1:9" s="86" customFormat="1">
      <c r="A12" s="85"/>
      <c r="B12" s="128"/>
      <c r="C12" s="130"/>
      <c r="F12" s="117"/>
      <c r="I12" s="79"/>
    </row>
    <row r="13" spans="1:9" s="86" customFormat="1">
      <c r="A13" s="85"/>
      <c r="B13" s="128"/>
      <c r="C13" s="130"/>
      <c r="F13" s="117"/>
      <c r="I13" s="79"/>
    </row>
    <row r="14" spans="1:9" s="86" customFormat="1">
      <c r="A14" s="85"/>
      <c r="I14" s="79"/>
    </row>
    <row r="15" spans="1:9" s="86" customFormat="1">
      <c r="A15" s="85"/>
      <c r="B15" s="70" t="s">
        <v>124</v>
      </c>
      <c r="I15" s="79"/>
    </row>
    <row r="16" spans="1:9" s="86" customFormat="1">
      <c r="A16" s="85"/>
      <c r="D16" s="72"/>
      <c r="I16" s="79"/>
    </row>
    <row r="17" spans="1:9" s="86" customFormat="1" ht="28.5">
      <c r="A17" s="85"/>
      <c r="B17" s="196" t="s">
        <v>36</v>
      </c>
      <c r="C17" s="197" t="s">
        <v>37</v>
      </c>
      <c r="D17" s="197" t="s">
        <v>38</v>
      </c>
      <c r="E17" s="197" t="s">
        <v>39</v>
      </c>
      <c r="I17" s="79"/>
    </row>
    <row r="18" spans="1:9" s="70" customFormat="1" ht="14.25">
      <c r="A18" s="69"/>
      <c r="B18" s="198" t="s">
        <v>40</v>
      </c>
      <c r="C18" s="199"/>
      <c r="D18" s="199"/>
      <c r="E18" s="200"/>
      <c r="I18" s="92"/>
    </row>
    <row r="19" spans="1:9" s="86" customFormat="1">
      <c r="A19" s="85"/>
      <c r="B19" s="192" t="s">
        <v>41</v>
      </c>
      <c r="C19" s="201">
        <v>100.940805</v>
      </c>
      <c r="D19" s="202">
        <v>6850589.3899999997</v>
      </c>
      <c r="E19" s="203">
        <v>45</v>
      </c>
      <c r="I19" s="79"/>
    </row>
    <row r="20" spans="1:9" s="86" customFormat="1">
      <c r="A20" s="85"/>
      <c r="B20" s="192" t="s">
        <v>42</v>
      </c>
      <c r="C20" s="201">
        <v>101.120806</v>
      </c>
      <c r="D20" s="202">
        <v>6004545.5499999998</v>
      </c>
      <c r="E20" s="203">
        <v>54</v>
      </c>
      <c r="I20" s="79"/>
    </row>
    <row r="21" spans="1:9" s="86" customFormat="1">
      <c r="A21" s="85"/>
      <c r="B21" s="192" t="s">
        <v>43</v>
      </c>
      <c r="C21" s="201">
        <v>101.350675</v>
      </c>
      <c r="D21" s="202">
        <v>9485441.8699999992</v>
      </c>
      <c r="E21" s="203">
        <v>68</v>
      </c>
      <c r="I21" s="79"/>
    </row>
    <row r="22" spans="1:9" s="70" customFormat="1" ht="14.25">
      <c r="A22" s="69"/>
      <c r="B22" s="198" t="s">
        <v>44</v>
      </c>
      <c r="C22" s="204"/>
      <c r="D22" s="204"/>
      <c r="E22" s="205"/>
      <c r="I22" s="92"/>
    </row>
    <row r="23" spans="1:9" s="86" customFormat="1">
      <c r="A23" s="85"/>
      <c r="B23" s="192" t="s">
        <v>45</v>
      </c>
      <c r="C23" s="201">
        <v>101.535382</v>
      </c>
      <c r="D23" s="202">
        <v>15830526.74</v>
      </c>
      <c r="E23" s="203">
        <v>85</v>
      </c>
      <c r="I23" s="79"/>
    </row>
    <row r="24" spans="1:9" s="86" customFormat="1">
      <c r="A24" s="85"/>
      <c r="B24" s="192" t="s">
        <v>46</v>
      </c>
      <c r="C24" s="201">
        <v>101.714044</v>
      </c>
      <c r="D24" s="202">
        <v>19040474.68</v>
      </c>
      <c r="E24" s="203">
        <v>92</v>
      </c>
      <c r="I24" s="79"/>
    </row>
    <row r="25" spans="1:9" s="86" customFormat="1">
      <c r="A25" s="85"/>
      <c r="B25" s="192" t="s">
        <v>47</v>
      </c>
      <c r="C25" s="201">
        <v>101.883894</v>
      </c>
      <c r="D25" s="202">
        <v>20997150.379999999</v>
      </c>
      <c r="E25" s="203">
        <v>100</v>
      </c>
      <c r="I25" s="79"/>
    </row>
    <row r="26" spans="1:9" s="70" customFormat="1" ht="14.25">
      <c r="A26" s="69"/>
      <c r="B26" s="198" t="s">
        <v>48</v>
      </c>
      <c r="C26" s="199"/>
      <c r="D26" s="199"/>
      <c r="E26" s="205"/>
      <c r="I26" s="92"/>
    </row>
    <row r="27" spans="1:9" s="86" customFormat="1">
      <c r="A27" s="85"/>
      <c r="B27" s="192" t="s">
        <v>49</v>
      </c>
      <c r="C27" s="202">
        <v>0</v>
      </c>
      <c r="D27" s="202">
        <v>0</v>
      </c>
      <c r="E27" s="203">
        <v>0</v>
      </c>
      <c r="I27" s="79"/>
    </row>
    <row r="28" spans="1:9" s="86" customFormat="1">
      <c r="A28" s="85"/>
      <c r="B28" s="192" t="s">
        <v>50</v>
      </c>
      <c r="C28" s="202">
        <v>0</v>
      </c>
      <c r="D28" s="202">
        <v>0</v>
      </c>
      <c r="E28" s="203">
        <v>0</v>
      </c>
      <c r="I28" s="79"/>
    </row>
    <row r="29" spans="1:9" s="86" customFormat="1">
      <c r="A29" s="85"/>
      <c r="B29" s="192" t="s">
        <v>51</v>
      </c>
      <c r="C29" s="206">
        <v>0</v>
      </c>
      <c r="D29" s="207">
        <v>0</v>
      </c>
      <c r="E29" s="208">
        <v>0</v>
      </c>
      <c r="I29" s="79"/>
    </row>
    <row r="30" spans="1:9" s="70" customFormat="1" ht="14.25">
      <c r="A30" s="69"/>
      <c r="B30" s="198" t="s">
        <v>52</v>
      </c>
      <c r="C30" s="199"/>
      <c r="D30" s="199"/>
      <c r="E30" s="205"/>
      <c r="I30" s="92"/>
    </row>
    <row r="31" spans="1:9" s="86" customFormat="1">
      <c r="A31" s="85"/>
      <c r="B31" s="192" t="s">
        <v>53</v>
      </c>
      <c r="C31" s="202">
        <v>0</v>
      </c>
      <c r="D31" s="202">
        <v>0</v>
      </c>
      <c r="E31" s="203">
        <v>0</v>
      </c>
      <c r="I31" s="79"/>
    </row>
    <row r="32" spans="1:9" s="86" customFormat="1">
      <c r="A32" s="85"/>
      <c r="B32" s="192" t="s">
        <v>54</v>
      </c>
      <c r="C32" s="202">
        <v>0</v>
      </c>
      <c r="D32" s="202">
        <v>0</v>
      </c>
      <c r="E32" s="203">
        <v>0</v>
      </c>
      <c r="I32" s="79"/>
    </row>
    <row r="33" spans="1:16" s="86" customFormat="1">
      <c r="A33" s="85"/>
      <c r="B33" s="192" t="s">
        <v>55</v>
      </c>
      <c r="C33" s="206">
        <v>0</v>
      </c>
      <c r="D33" s="207">
        <v>0</v>
      </c>
      <c r="E33" s="208">
        <v>0</v>
      </c>
      <c r="I33" s="79"/>
    </row>
    <row r="34" spans="1:16" s="86" customFormat="1" ht="15" customHeight="1">
      <c r="A34" s="85"/>
      <c r="D34" s="72"/>
      <c r="I34" s="79"/>
    </row>
    <row r="35" spans="1:16" s="86" customFormat="1" ht="15" customHeight="1">
      <c r="A35" s="85"/>
      <c r="D35" s="72"/>
      <c r="I35" s="79"/>
    </row>
    <row r="36" spans="1:16" s="86" customFormat="1" ht="15.75">
      <c r="A36" s="85"/>
      <c r="B36" s="71" t="s">
        <v>117</v>
      </c>
      <c r="D36" s="72"/>
      <c r="I36" s="79"/>
    </row>
    <row r="37" spans="1:16" s="86" customFormat="1" ht="15.75">
      <c r="A37" s="85"/>
      <c r="B37" s="71"/>
      <c r="D37" s="72"/>
      <c r="I37" s="79"/>
    </row>
    <row r="38" spans="1:16">
      <c r="A38" s="50"/>
      <c r="B38" s="70" t="s">
        <v>56</v>
      </c>
    </row>
    <row r="39" spans="1:16">
      <c r="A39" s="50"/>
      <c r="B39" s="25" t="s">
        <v>125</v>
      </c>
    </row>
    <row r="40" spans="1:16">
      <c r="A40" s="50"/>
      <c r="B40" s="70"/>
    </row>
    <row r="41" spans="1:16">
      <c r="A41" s="50"/>
      <c r="B41" s="196" t="s">
        <v>0</v>
      </c>
      <c r="C41" s="197">
        <v>44377</v>
      </c>
      <c r="D41" s="197">
        <v>44012</v>
      </c>
      <c r="E41" s="74"/>
    </row>
    <row r="42" spans="1:16">
      <c r="A42" s="73"/>
      <c r="B42" s="192" t="s">
        <v>110</v>
      </c>
      <c r="C42" s="209">
        <v>2769170.77</v>
      </c>
      <c r="D42" s="210">
        <v>0</v>
      </c>
      <c r="E42" s="74"/>
    </row>
    <row r="43" spans="1:16">
      <c r="A43" s="50"/>
      <c r="B43" s="194" t="s">
        <v>6</v>
      </c>
      <c r="C43" s="211">
        <v>2769170.77</v>
      </c>
      <c r="D43" s="212">
        <v>0</v>
      </c>
      <c r="F43" s="118"/>
    </row>
    <row r="44" spans="1:16">
      <c r="A44" s="50"/>
      <c r="D44" s="74"/>
    </row>
    <row r="45" spans="1:16" s="26" customFormat="1">
      <c r="A45" s="49"/>
      <c r="B45" s="70" t="s">
        <v>57</v>
      </c>
      <c r="C45" s="83"/>
      <c r="I45" s="80"/>
    </row>
    <row r="46" spans="1:16" s="26" customFormat="1" ht="14.25" customHeight="1">
      <c r="A46" s="49"/>
      <c r="B46" s="93" t="s">
        <v>122</v>
      </c>
      <c r="I46" s="80"/>
    </row>
    <row r="47" spans="1:16" s="26" customFormat="1">
      <c r="A47" s="49"/>
      <c r="B47" s="70"/>
      <c r="I47" s="80"/>
    </row>
    <row r="48" spans="1:16" s="26" customFormat="1" ht="15" customHeight="1">
      <c r="A48" s="49"/>
      <c r="B48" s="326" t="s">
        <v>58</v>
      </c>
      <c r="C48" s="326" t="s">
        <v>59</v>
      </c>
      <c r="D48" s="326" t="s">
        <v>60</v>
      </c>
      <c r="E48" s="326" t="s">
        <v>140</v>
      </c>
      <c r="F48" s="326" t="s">
        <v>61</v>
      </c>
      <c r="G48" s="326" t="s">
        <v>62</v>
      </c>
      <c r="H48" s="326" t="s">
        <v>1</v>
      </c>
      <c r="I48" s="326" t="s">
        <v>17</v>
      </c>
      <c r="J48" s="326" t="s">
        <v>63</v>
      </c>
      <c r="K48" s="326" t="s">
        <v>64</v>
      </c>
      <c r="L48" s="326" t="s">
        <v>65</v>
      </c>
      <c r="M48" s="326" t="s">
        <v>141</v>
      </c>
      <c r="N48" s="327" t="s">
        <v>142</v>
      </c>
      <c r="O48" s="327" t="s">
        <v>66</v>
      </c>
      <c r="P48" s="327" t="s">
        <v>143</v>
      </c>
    </row>
    <row r="49" spans="1:17" s="26" customFormat="1" ht="27.75" customHeight="1">
      <c r="A49" s="49"/>
      <c r="B49" s="326"/>
      <c r="C49" s="326"/>
      <c r="D49" s="326"/>
      <c r="E49" s="326"/>
      <c r="F49" s="326"/>
      <c r="G49" s="326"/>
      <c r="H49" s="326"/>
      <c r="I49" s="326"/>
      <c r="J49" s="326"/>
      <c r="K49" s="326"/>
      <c r="L49" s="326"/>
      <c r="M49" s="326"/>
      <c r="N49" s="327"/>
      <c r="O49" s="327"/>
      <c r="P49" s="327"/>
    </row>
    <row r="50" spans="1:17" s="26" customFormat="1" ht="15" customHeight="1">
      <c r="A50" s="49"/>
      <c r="B50" s="213" t="s">
        <v>96</v>
      </c>
      <c r="C50" s="214" t="s">
        <v>97</v>
      </c>
      <c r="D50" s="215" t="s">
        <v>98</v>
      </c>
      <c r="E50" s="215" t="s">
        <v>99</v>
      </c>
      <c r="F50" s="216" t="s">
        <v>100</v>
      </c>
      <c r="G50" s="216">
        <v>44453</v>
      </c>
      <c r="H50" s="215" t="s">
        <v>101</v>
      </c>
      <c r="I50" s="217">
        <v>50000</v>
      </c>
      <c r="J50" s="217">
        <v>50000</v>
      </c>
      <c r="K50" s="217">
        <v>50100.24</v>
      </c>
      <c r="L50" s="217">
        <v>50000</v>
      </c>
      <c r="M50" s="218">
        <v>3.5000000000000003E-2</v>
      </c>
      <c r="N50" s="219">
        <v>2.3860494921120814E-3</v>
      </c>
      <c r="O50" s="220">
        <v>0.1</v>
      </c>
      <c r="P50" s="219">
        <v>2.3860494921120814E-3</v>
      </c>
      <c r="Q50" s="120"/>
    </row>
    <row r="51" spans="1:17" s="26" customFormat="1">
      <c r="A51" s="49"/>
      <c r="B51" s="213" t="s">
        <v>96</v>
      </c>
      <c r="C51" s="214" t="s">
        <v>102</v>
      </c>
      <c r="D51" s="215" t="s">
        <v>98</v>
      </c>
      <c r="E51" s="215" t="s">
        <v>99</v>
      </c>
      <c r="F51" s="216" t="s">
        <v>103</v>
      </c>
      <c r="G51" s="216" t="s">
        <v>104</v>
      </c>
      <c r="H51" s="221" t="s">
        <v>101</v>
      </c>
      <c r="I51" s="222">
        <v>50000</v>
      </c>
      <c r="J51" s="222">
        <v>50396.26</v>
      </c>
      <c r="K51" s="222">
        <v>50432.800000000003</v>
      </c>
      <c r="L51" s="222">
        <v>50000</v>
      </c>
      <c r="M51" s="219">
        <v>4.2500000000000003E-2</v>
      </c>
      <c r="N51" s="219">
        <v>2.40188783179063E-3</v>
      </c>
      <c r="O51" s="220">
        <v>0.1</v>
      </c>
      <c r="P51" s="219">
        <v>2.40188783179063E-3</v>
      </c>
      <c r="Q51" s="120"/>
    </row>
    <row r="52" spans="1:17" s="26" customFormat="1">
      <c r="A52" s="49"/>
      <c r="B52" s="213" t="s">
        <v>105</v>
      </c>
      <c r="C52" s="214" t="s">
        <v>97</v>
      </c>
      <c r="D52" s="215" t="s">
        <v>98</v>
      </c>
      <c r="E52" s="215" t="s">
        <v>99</v>
      </c>
      <c r="F52" s="216" t="s">
        <v>106</v>
      </c>
      <c r="G52" s="216" t="s">
        <v>107</v>
      </c>
      <c r="H52" s="221" t="s">
        <v>101</v>
      </c>
      <c r="I52" s="222">
        <v>27000</v>
      </c>
      <c r="J52" s="222">
        <v>28495.360000000001</v>
      </c>
      <c r="K52" s="222">
        <v>28237.45</v>
      </c>
      <c r="L52" s="222">
        <v>27000</v>
      </c>
      <c r="M52" s="219">
        <v>7.7499999999999999E-2</v>
      </c>
      <c r="N52" s="219">
        <v>1.344822963543494E-3</v>
      </c>
      <c r="O52" s="220">
        <v>0.1</v>
      </c>
      <c r="P52" s="219">
        <v>3.7308724556555754E-3</v>
      </c>
      <c r="Q52" s="120"/>
    </row>
    <row r="53" spans="1:17" s="26" customFormat="1">
      <c r="A53" s="49"/>
      <c r="B53" s="213" t="s">
        <v>105</v>
      </c>
      <c r="C53" s="214" t="s">
        <v>97</v>
      </c>
      <c r="D53" s="215" t="s">
        <v>98</v>
      </c>
      <c r="E53" s="215" t="s">
        <v>99</v>
      </c>
      <c r="F53" s="216" t="s">
        <v>108</v>
      </c>
      <c r="G53" s="216">
        <v>45139</v>
      </c>
      <c r="H53" s="221" t="s">
        <v>101</v>
      </c>
      <c r="I53" s="222">
        <v>24000</v>
      </c>
      <c r="J53" s="222">
        <v>25386.92</v>
      </c>
      <c r="K53" s="222">
        <v>25115.200000000001</v>
      </c>
      <c r="L53" s="222">
        <v>24000</v>
      </c>
      <c r="M53" s="219">
        <v>7.7499999999999999E-2</v>
      </c>
      <c r="N53" s="219">
        <v>1.1961242142611165E-3</v>
      </c>
      <c r="O53" s="220">
        <v>0.1</v>
      </c>
      <c r="P53" s="219">
        <v>4.9269966699166919E-3</v>
      </c>
      <c r="Q53" s="120"/>
    </row>
    <row r="54" spans="1:17" s="26" customFormat="1">
      <c r="A54" s="49"/>
      <c r="B54" s="213" t="s">
        <v>105</v>
      </c>
      <c r="C54" s="214" t="s">
        <v>97</v>
      </c>
      <c r="D54" s="215" t="s">
        <v>98</v>
      </c>
      <c r="E54" s="215" t="s">
        <v>99</v>
      </c>
      <c r="F54" s="216">
        <v>44106</v>
      </c>
      <c r="G54" s="216">
        <v>45139</v>
      </c>
      <c r="H54" s="221" t="s">
        <v>101</v>
      </c>
      <c r="I54" s="222">
        <v>52000</v>
      </c>
      <c r="J54" s="222">
        <v>55027.07</v>
      </c>
      <c r="K54" s="222">
        <v>54419.39</v>
      </c>
      <c r="L54" s="222">
        <v>52000</v>
      </c>
      <c r="M54" s="219">
        <v>7.7499999999999999E-2</v>
      </c>
      <c r="N54" s="219">
        <v>2.5917512145760039E-3</v>
      </c>
      <c r="O54" s="220">
        <v>0.1</v>
      </c>
      <c r="P54" s="219">
        <v>7.5187478844926953E-3</v>
      </c>
      <c r="Q54" s="120"/>
    </row>
    <row r="55" spans="1:17" s="26" customFormat="1">
      <c r="A55" s="49"/>
      <c r="B55" s="213" t="s">
        <v>105</v>
      </c>
      <c r="C55" s="214" t="s">
        <v>97</v>
      </c>
      <c r="D55" s="215" t="s">
        <v>98</v>
      </c>
      <c r="E55" s="215" t="s">
        <v>99</v>
      </c>
      <c r="F55" s="216">
        <v>44106</v>
      </c>
      <c r="G55" s="216">
        <v>46659</v>
      </c>
      <c r="H55" s="221" t="s">
        <v>101</v>
      </c>
      <c r="I55" s="222">
        <v>42000</v>
      </c>
      <c r="J55" s="222">
        <v>42235.5</v>
      </c>
      <c r="K55" s="222">
        <v>42838.76</v>
      </c>
      <c r="L55" s="222">
        <v>42000</v>
      </c>
      <c r="M55" s="219">
        <v>6.1249999999999999E-2</v>
      </c>
      <c r="N55" s="219">
        <v>2.0402178021644481E-3</v>
      </c>
      <c r="O55" s="220">
        <v>0.1</v>
      </c>
      <c r="P55" s="219">
        <v>9.5589656866571435E-3</v>
      </c>
      <c r="Q55" s="120"/>
    </row>
    <row r="56" spans="1:17" s="26" customFormat="1">
      <c r="A56" s="49"/>
      <c r="B56" s="213" t="s">
        <v>105</v>
      </c>
      <c r="C56" s="214" t="s">
        <v>97</v>
      </c>
      <c r="D56" s="215" t="s">
        <v>98</v>
      </c>
      <c r="E56" s="215" t="s">
        <v>99</v>
      </c>
      <c r="F56" s="216">
        <v>44111</v>
      </c>
      <c r="G56" s="216">
        <v>46659</v>
      </c>
      <c r="H56" s="221" t="s">
        <v>101</v>
      </c>
      <c r="I56" s="222">
        <v>102000</v>
      </c>
      <c r="J56" s="222">
        <v>102912.59</v>
      </c>
      <c r="K56" s="222">
        <v>104271.95</v>
      </c>
      <c r="L56" s="222">
        <v>102000</v>
      </c>
      <c r="M56" s="219">
        <v>6.1249999999999999E-2</v>
      </c>
      <c r="N56" s="219">
        <v>4.9660048203169563E-3</v>
      </c>
      <c r="O56" s="220">
        <v>0.1</v>
      </c>
      <c r="P56" s="219">
        <v>1.45249705069741E-2</v>
      </c>
      <c r="Q56" s="120"/>
    </row>
    <row r="57" spans="1:17" s="26" customFormat="1">
      <c r="A57" s="49"/>
      <c r="B57" s="213" t="s">
        <v>105</v>
      </c>
      <c r="C57" s="214" t="s">
        <v>97</v>
      </c>
      <c r="D57" s="215" t="s">
        <v>98</v>
      </c>
      <c r="E57" s="215" t="s">
        <v>99</v>
      </c>
      <c r="F57" s="216">
        <v>44117</v>
      </c>
      <c r="G57" s="216">
        <v>46659</v>
      </c>
      <c r="H57" s="221" t="s">
        <v>101</v>
      </c>
      <c r="I57" s="222">
        <v>72000</v>
      </c>
      <c r="J57" s="222">
        <v>72716.7</v>
      </c>
      <c r="K57" s="222">
        <v>73605.600000000006</v>
      </c>
      <c r="L57" s="222">
        <v>72000</v>
      </c>
      <c r="M57" s="219">
        <v>6.1249999999999999E-2</v>
      </c>
      <c r="N57" s="219">
        <v>3.5055042550016739E-3</v>
      </c>
      <c r="O57" s="220">
        <v>0.1</v>
      </c>
      <c r="P57" s="219">
        <v>1.8030474761975772E-2</v>
      </c>
      <c r="Q57" s="120"/>
    </row>
    <row r="58" spans="1:17" s="26" customFormat="1">
      <c r="A58" s="49"/>
      <c r="B58" s="213" t="s">
        <v>105</v>
      </c>
      <c r="C58" s="214" t="s">
        <v>97</v>
      </c>
      <c r="D58" s="215" t="s">
        <v>98</v>
      </c>
      <c r="E58" s="215" t="s">
        <v>99</v>
      </c>
      <c r="F58" s="216">
        <v>44117</v>
      </c>
      <c r="G58" s="216">
        <v>47753</v>
      </c>
      <c r="H58" s="221" t="s">
        <v>101</v>
      </c>
      <c r="I58" s="222">
        <v>143000</v>
      </c>
      <c r="J58" s="222">
        <v>144442.54</v>
      </c>
      <c r="K58" s="222">
        <v>146356.59</v>
      </c>
      <c r="L58" s="222">
        <v>143000</v>
      </c>
      <c r="M58" s="219">
        <v>6.5000000000000002E-2</v>
      </c>
      <c r="N58" s="219">
        <v>6.970307272714785E-3</v>
      </c>
      <c r="O58" s="220">
        <v>0.1</v>
      </c>
      <c r="P58" s="219">
        <v>2.5000782034690555E-2</v>
      </c>
      <c r="Q58" s="120"/>
    </row>
    <row r="59" spans="1:17" s="26" customFormat="1">
      <c r="A59" s="49"/>
      <c r="B59" s="213" t="s">
        <v>96</v>
      </c>
      <c r="C59" s="214" t="s">
        <v>222</v>
      </c>
      <c r="D59" s="215" t="s">
        <v>98</v>
      </c>
      <c r="E59" s="215" t="s">
        <v>99</v>
      </c>
      <c r="F59" s="216">
        <v>44117</v>
      </c>
      <c r="G59" s="216">
        <v>44847</v>
      </c>
      <c r="H59" s="221" t="s">
        <v>101</v>
      </c>
      <c r="I59" s="222">
        <v>400000</v>
      </c>
      <c r="J59" s="222">
        <v>400000</v>
      </c>
      <c r="K59" s="222">
        <v>403330.64</v>
      </c>
      <c r="L59" s="222">
        <v>400000</v>
      </c>
      <c r="M59" s="219">
        <v>3.85E-2</v>
      </c>
      <c r="N59" s="219">
        <v>1.9208827517098539E-2</v>
      </c>
      <c r="O59" s="220">
        <v>0.1</v>
      </c>
      <c r="P59" s="219">
        <v>1.9208827517098539E-2</v>
      </c>
      <c r="Q59" s="120"/>
    </row>
    <row r="60" spans="1:17" s="26" customFormat="1">
      <c r="A60" s="49"/>
      <c r="B60" s="213" t="s">
        <v>96</v>
      </c>
      <c r="C60" s="214" t="s">
        <v>222</v>
      </c>
      <c r="D60" s="215" t="s">
        <v>98</v>
      </c>
      <c r="E60" s="215" t="s">
        <v>99</v>
      </c>
      <c r="F60" s="216">
        <v>44119</v>
      </c>
      <c r="G60" s="216">
        <v>44851</v>
      </c>
      <c r="H60" s="221" t="s">
        <v>101</v>
      </c>
      <c r="I60" s="222">
        <v>150000</v>
      </c>
      <c r="J60" s="222">
        <v>150000</v>
      </c>
      <c r="K60" s="222">
        <v>151232.97</v>
      </c>
      <c r="L60" s="222">
        <v>150000</v>
      </c>
      <c r="M60" s="219">
        <v>3.85E-2</v>
      </c>
      <c r="N60" s="219">
        <v>7.2025473582382378E-3</v>
      </c>
      <c r="O60" s="220">
        <v>0.1</v>
      </c>
      <c r="P60" s="219">
        <v>2.6411374875336777E-2</v>
      </c>
      <c r="Q60" s="120"/>
    </row>
    <row r="61" spans="1:17" s="26" customFormat="1">
      <c r="A61" s="49"/>
      <c r="B61" s="213" t="s">
        <v>96</v>
      </c>
      <c r="C61" s="214" t="s">
        <v>222</v>
      </c>
      <c r="D61" s="215" t="s">
        <v>98</v>
      </c>
      <c r="E61" s="215" t="s">
        <v>99</v>
      </c>
      <c r="F61" s="216">
        <v>44125</v>
      </c>
      <c r="G61" s="216">
        <v>44676</v>
      </c>
      <c r="H61" s="221" t="s">
        <v>101</v>
      </c>
      <c r="I61" s="222">
        <v>150000</v>
      </c>
      <c r="J61" s="222">
        <v>150000</v>
      </c>
      <c r="K61" s="222">
        <v>151020.03</v>
      </c>
      <c r="L61" s="222">
        <v>150000</v>
      </c>
      <c r="M61" s="219">
        <v>3.5000000000000003E-2</v>
      </c>
      <c r="N61" s="219">
        <v>7.1924059820921288E-3</v>
      </c>
      <c r="O61" s="220">
        <v>0.1</v>
      </c>
      <c r="P61" s="219">
        <v>3.3603780857428905E-2</v>
      </c>
      <c r="Q61" s="120"/>
    </row>
    <row r="62" spans="1:17" s="26" customFormat="1">
      <c r="A62" s="49"/>
      <c r="B62" s="213" t="s">
        <v>96</v>
      </c>
      <c r="C62" s="214" t="s">
        <v>145</v>
      </c>
      <c r="D62" s="215" t="s">
        <v>98</v>
      </c>
      <c r="E62" s="215" t="s">
        <v>99</v>
      </c>
      <c r="F62" s="216">
        <v>44131</v>
      </c>
      <c r="G62" s="216">
        <v>44501</v>
      </c>
      <c r="H62" s="221" t="s">
        <v>101</v>
      </c>
      <c r="I62" s="222">
        <v>400000</v>
      </c>
      <c r="J62" s="222">
        <v>400000</v>
      </c>
      <c r="K62" s="222">
        <v>403610.24</v>
      </c>
      <c r="L62" s="222">
        <v>400000</v>
      </c>
      <c r="M62" s="219">
        <v>4.5999999999999999E-2</v>
      </c>
      <c r="N62" s="219">
        <v>1.9222143609755868E-2</v>
      </c>
      <c r="O62" s="220">
        <v>0.1</v>
      </c>
      <c r="P62" s="219">
        <v>1.9222143609755868E-2</v>
      </c>
      <c r="Q62" s="120"/>
    </row>
    <row r="63" spans="1:17" s="26" customFormat="1">
      <c r="A63" s="49"/>
      <c r="B63" s="213" t="s">
        <v>146</v>
      </c>
      <c r="C63" s="214" t="s">
        <v>97</v>
      </c>
      <c r="D63" s="215" t="s">
        <v>98</v>
      </c>
      <c r="E63" s="215" t="s">
        <v>99</v>
      </c>
      <c r="F63" s="216">
        <v>44137</v>
      </c>
      <c r="G63" s="216">
        <v>46659</v>
      </c>
      <c r="H63" s="221" t="s">
        <v>101</v>
      </c>
      <c r="I63" s="222">
        <v>100000</v>
      </c>
      <c r="J63" s="222">
        <v>101319.85</v>
      </c>
      <c r="K63" s="222">
        <v>102206.89</v>
      </c>
      <c r="L63" s="222">
        <v>100000</v>
      </c>
      <c r="M63" s="219">
        <v>0.06</v>
      </c>
      <c r="N63" s="219">
        <v>4.8676552841833767E-3</v>
      </c>
      <c r="O63" s="220">
        <v>0.1</v>
      </c>
      <c r="P63" s="219">
        <v>2.9868437318873932E-2</v>
      </c>
      <c r="Q63" s="120"/>
    </row>
    <row r="64" spans="1:17" s="26" customFormat="1">
      <c r="A64" s="49"/>
      <c r="B64" s="213" t="s">
        <v>96</v>
      </c>
      <c r="C64" s="214" t="s">
        <v>147</v>
      </c>
      <c r="D64" s="215" t="s">
        <v>98</v>
      </c>
      <c r="E64" s="215" t="s">
        <v>99</v>
      </c>
      <c r="F64" s="216">
        <v>44138</v>
      </c>
      <c r="G64" s="216">
        <v>44504</v>
      </c>
      <c r="H64" s="221" t="s">
        <v>101</v>
      </c>
      <c r="I64" s="222">
        <v>250000</v>
      </c>
      <c r="J64" s="222">
        <v>250000</v>
      </c>
      <c r="K64" s="222">
        <v>251280.2</v>
      </c>
      <c r="L64" s="222">
        <v>250000</v>
      </c>
      <c r="M64" s="219">
        <v>3.1E-2</v>
      </c>
      <c r="N64" s="219">
        <v>1.1967347733021286E-2</v>
      </c>
      <c r="O64" s="220">
        <v>0.1</v>
      </c>
      <c r="P64" s="219">
        <v>1.1967347733021286E-2</v>
      </c>
      <c r="Q64" s="120"/>
    </row>
    <row r="65" spans="1:17" s="26" customFormat="1">
      <c r="A65" s="49"/>
      <c r="B65" s="213" t="s">
        <v>96</v>
      </c>
      <c r="C65" s="214" t="s">
        <v>147</v>
      </c>
      <c r="D65" s="215" t="s">
        <v>98</v>
      </c>
      <c r="E65" s="215" t="s">
        <v>99</v>
      </c>
      <c r="F65" s="216">
        <v>44138</v>
      </c>
      <c r="G65" s="216">
        <v>44684</v>
      </c>
      <c r="H65" s="221" t="s">
        <v>101</v>
      </c>
      <c r="I65" s="222">
        <v>250000</v>
      </c>
      <c r="J65" s="222">
        <v>250000</v>
      </c>
      <c r="K65" s="222">
        <v>251338.63</v>
      </c>
      <c r="L65" s="222">
        <v>250000</v>
      </c>
      <c r="M65" s="219">
        <v>3.5000000000000003E-2</v>
      </c>
      <c r="N65" s="219">
        <v>1.1970130491583401E-2</v>
      </c>
      <c r="O65" s="220">
        <v>0.1</v>
      </c>
      <c r="P65" s="219">
        <v>2.3937478224604687E-2</v>
      </c>
      <c r="Q65" s="120"/>
    </row>
    <row r="66" spans="1:17" s="26" customFormat="1">
      <c r="A66" s="49"/>
      <c r="B66" s="213" t="s">
        <v>96</v>
      </c>
      <c r="C66" s="214" t="s">
        <v>147</v>
      </c>
      <c r="D66" s="215" t="s">
        <v>98</v>
      </c>
      <c r="E66" s="215" t="s">
        <v>99</v>
      </c>
      <c r="F66" s="216">
        <v>44138</v>
      </c>
      <c r="G66" s="216">
        <v>44858</v>
      </c>
      <c r="H66" s="221" t="s">
        <v>101</v>
      </c>
      <c r="I66" s="222">
        <v>100000</v>
      </c>
      <c r="J66" s="222">
        <v>100000</v>
      </c>
      <c r="K66" s="222">
        <v>100594.96</v>
      </c>
      <c r="L66" s="222">
        <v>100000</v>
      </c>
      <c r="M66" s="219">
        <v>3.7499999999999999E-2</v>
      </c>
      <c r="N66" s="219">
        <v>4.7908862954954947E-3</v>
      </c>
      <c r="O66" s="220">
        <v>0.1</v>
      </c>
      <c r="P66" s="219">
        <v>2.8728364520100181E-2</v>
      </c>
      <c r="Q66" s="120"/>
    </row>
    <row r="67" spans="1:17" s="26" customFormat="1">
      <c r="A67" s="49"/>
      <c r="B67" s="213" t="s">
        <v>96</v>
      </c>
      <c r="C67" s="214" t="s">
        <v>222</v>
      </c>
      <c r="D67" s="215" t="s">
        <v>98</v>
      </c>
      <c r="E67" s="215" t="s">
        <v>99</v>
      </c>
      <c r="F67" s="216">
        <v>44202</v>
      </c>
      <c r="G67" s="216">
        <v>44620</v>
      </c>
      <c r="H67" s="221" t="s">
        <v>101</v>
      </c>
      <c r="I67" s="222">
        <v>250000</v>
      </c>
      <c r="J67" s="222">
        <v>254269.72</v>
      </c>
      <c r="K67" s="222">
        <v>252891.31</v>
      </c>
      <c r="L67" s="222">
        <v>250000</v>
      </c>
      <c r="M67" s="219">
        <v>4.5999999999999999E-2</v>
      </c>
      <c r="N67" s="219">
        <v>1.2044077668790789E-2</v>
      </c>
      <c r="O67" s="220">
        <v>0.1</v>
      </c>
      <c r="P67" s="219">
        <v>4.5647858526219692E-2</v>
      </c>
      <c r="Q67" s="120"/>
    </row>
    <row r="68" spans="1:17" s="26" customFormat="1">
      <c r="A68" s="49"/>
      <c r="B68" s="213" t="s">
        <v>96</v>
      </c>
      <c r="C68" s="214" t="s">
        <v>223</v>
      </c>
      <c r="D68" s="215" t="s">
        <v>98</v>
      </c>
      <c r="E68" s="215" t="s">
        <v>99</v>
      </c>
      <c r="F68" s="216">
        <v>44204</v>
      </c>
      <c r="G68" s="216">
        <v>44944</v>
      </c>
      <c r="H68" s="221" t="s">
        <v>101</v>
      </c>
      <c r="I68" s="222">
        <v>300000</v>
      </c>
      <c r="J68" s="222">
        <v>300711.71999999997</v>
      </c>
      <c r="K68" s="222">
        <v>305533.92</v>
      </c>
      <c r="L68" s="222">
        <v>300000</v>
      </c>
      <c r="M68" s="219">
        <v>3.5000000000000003E-2</v>
      </c>
      <c r="N68" s="219">
        <v>1.4551208829319248E-2</v>
      </c>
      <c r="O68" s="220">
        <v>0.1</v>
      </c>
      <c r="P68" s="219">
        <v>1.4551208829319248E-2</v>
      </c>
      <c r="Q68" s="120"/>
    </row>
    <row r="69" spans="1:17" s="26" customFormat="1">
      <c r="A69" s="49"/>
      <c r="B69" s="213" t="s">
        <v>96</v>
      </c>
      <c r="C69" s="214" t="s">
        <v>147</v>
      </c>
      <c r="D69" s="215" t="s">
        <v>98</v>
      </c>
      <c r="E69" s="215" t="s">
        <v>99</v>
      </c>
      <c r="F69" s="216">
        <v>44204</v>
      </c>
      <c r="G69" s="216">
        <v>44924</v>
      </c>
      <c r="H69" s="221" t="s">
        <v>101</v>
      </c>
      <c r="I69" s="222">
        <v>300000</v>
      </c>
      <c r="J69" s="222">
        <v>300555.08999999997</v>
      </c>
      <c r="K69" s="222">
        <v>302777.84999999998</v>
      </c>
      <c r="L69" s="222">
        <v>300000</v>
      </c>
      <c r="M69" s="219">
        <v>3.4500000000000003E-2</v>
      </c>
      <c r="N69" s="219">
        <v>1.4419949589368992E-2</v>
      </c>
      <c r="O69" s="220">
        <v>0.1</v>
      </c>
      <c r="P69" s="219">
        <v>4.3148314109469177E-2</v>
      </c>
      <c r="Q69" s="120"/>
    </row>
    <row r="70" spans="1:17" s="26" customFormat="1">
      <c r="A70" s="49"/>
      <c r="B70" s="213" t="s">
        <v>105</v>
      </c>
      <c r="C70" s="214" t="s">
        <v>97</v>
      </c>
      <c r="D70" s="215" t="s">
        <v>98</v>
      </c>
      <c r="E70" s="215" t="s">
        <v>99</v>
      </c>
      <c r="F70" s="216">
        <v>44204</v>
      </c>
      <c r="G70" s="216">
        <v>47753</v>
      </c>
      <c r="H70" s="221" t="s">
        <v>101</v>
      </c>
      <c r="I70" s="222">
        <v>200000</v>
      </c>
      <c r="J70" s="222">
        <v>210818.55</v>
      </c>
      <c r="K70" s="222">
        <v>210231.27</v>
      </c>
      <c r="L70" s="222">
        <v>200000</v>
      </c>
      <c r="M70" s="219">
        <v>6.5000000000000002E-2</v>
      </c>
      <c r="N70" s="219">
        <v>1.0012371497812743E-2</v>
      </c>
      <c r="O70" s="220">
        <v>0.1</v>
      </c>
      <c r="P70" s="219">
        <v>3.9880808816686673E-2</v>
      </c>
      <c r="Q70" s="120"/>
    </row>
    <row r="71" spans="1:17" s="26" customFormat="1">
      <c r="A71" s="49"/>
      <c r="B71" s="213" t="s">
        <v>96</v>
      </c>
      <c r="C71" s="214" t="s">
        <v>224</v>
      </c>
      <c r="D71" s="215" t="s">
        <v>98</v>
      </c>
      <c r="E71" s="215" t="s">
        <v>99</v>
      </c>
      <c r="F71" s="216">
        <v>44204</v>
      </c>
      <c r="G71" s="216">
        <v>44935</v>
      </c>
      <c r="H71" s="221" t="s">
        <v>101</v>
      </c>
      <c r="I71" s="222">
        <v>150000</v>
      </c>
      <c r="J71" s="222">
        <v>151006.14000000001</v>
      </c>
      <c r="K71" s="222">
        <v>152080.98000000001</v>
      </c>
      <c r="L71" s="222">
        <v>150000</v>
      </c>
      <c r="M71" s="219">
        <v>3.85E-2</v>
      </c>
      <c r="N71" s="219">
        <v>7.2429342671593523E-3</v>
      </c>
      <c r="O71" s="220">
        <v>0.1</v>
      </c>
      <c r="P71" s="219">
        <v>7.2429342671593523E-3</v>
      </c>
      <c r="Q71" s="120"/>
    </row>
    <row r="72" spans="1:17" s="26" customFormat="1">
      <c r="A72" s="49"/>
      <c r="B72" s="213" t="s">
        <v>96</v>
      </c>
      <c r="C72" s="214" t="s">
        <v>145</v>
      </c>
      <c r="D72" s="215" t="s">
        <v>98</v>
      </c>
      <c r="E72" s="215" t="s">
        <v>99</v>
      </c>
      <c r="F72" s="216">
        <v>44204</v>
      </c>
      <c r="G72" s="216">
        <v>44944</v>
      </c>
      <c r="H72" s="221" t="s">
        <v>101</v>
      </c>
      <c r="I72" s="222">
        <v>250000</v>
      </c>
      <c r="J72" s="222">
        <v>252408.4</v>
      </c>
      <c r="K72" s="222">
        <v>254534.9</v>
      </c>
      <c r="L72" s="222">
        <v>250000</v>
      </c>
      <c r="M72" s="219">
        <v>4.7E-2</v>
      </c>
      <c r="N72" s="219">
        <v>1.2122354481132216E-2</v>
      </c>
      <c r="O72" s="220">
        <v>0.1</v>
      </c>
      <c r="P72" s="219">
        <v>3.1344498090888087E-2</v>
      </c>
      <c r="Q72" s="120"/>
    </row>
    <row r="73" spans="1:17" s="26" customFormat="1">
      <c r="A73" s="49"/>
      <c r="B73" s="213" t="s">
        <v>96</v>
      </c>
      <c r="C73" s="214" t="s">
        <v>225</v>
      </c>
      <c r="D73" s="215" t="s">
        <v>98</v>
      </c>
      <c r="E73" s="215" t="s">
        <v>99</v>
      </c>
      <c r="F73" s="216">
        <v>44207</v>
      </c>
      <c r="G73" s="216">
        <v>44937</v>
      </c>
      <c r="H73" s="221" t="s">
        <v>101</v>
      </c>
      <c r="I73" s="222">
        <v>450000</v>
      </c>
      <c r="J73" s="222">
        <v>456469.41000000003</v>
      </c>
      <c r="K73" s="222">
        <v>459139.71</v>
      </c>
      <c r="L73" s="222">
        <v>450000</v>
      </c>
      <c r="M73" s="219">
        <v>4.2500000000000003E-2</v>
      </c>
      <c r="N73" s="219">
        <v>2.1866762950716174E-2</v>
      </c>
      <c r="O73" s="220">
        <v>0.1</v>
      </c>
      <c r="P73" s="219">
        <v>2.1866762950716174E-2</v>
      </c>
      <c r="Q73" s="120"/>
    </row>
    <row r="74" spans="1:17" s="26" customFormat="1">
      <c r="A74" s="49"/>
      <c r="B74" s="213" t="s">
        <v>96</v>
      </c>
      <c r="C74" s="214" t="s">
        <v>145</v>
      </c>
      <c r="D74" s="215" t="s">
        <v>98</v>
      </c>
      <c r="E74" s="215" t="s">
        <v>99</v>
      </c>
      <c r="F74" s="216">
        <v>44210</v>
      </c>
      <c r="G74" s="216">
        <v>44950</v>
      </c>
      <c r="H74" s="221" t="s">
        <v>101</v>
      </c>
      <c r="I74" s="222">
        <v>200000</v>
      </c>
      <c r="J74" s="222">
        <v>201926.48</v>
      </c>
      <c r="K74" s="222">
        <v>203487.84</v>
      </c>
      <c r="L74" s="222">
        <v>200000</v>
      </c>
      <c r="M74" s="219">
        <v>4.7E-2</v>
      </c>
      <c r="N74" s="219">
        <v>9.6912122034342463E-3</v>
      </c>
      <c r="O74" s="220">
        <v>0.1</v>
      </c>
      <c r="P74" s="219">
        <v>4.1035710294322333E-2</v>
      </c>
      <c r="Q74" s="120"/>
    </row>
    <row r="75" spans="1:17" s="26" customFormat="1">
      <c r="A75" s="49"/>
      <c r="B75" s="213" t="s">
        <v>96</v>
      </c>
      <c r="C75" s="214" t="s">
        <v>222</v>
      </c>
      <c r="D75" s="215" t="s">
        <v>98</v>
      </c>
      <c r="E75" s="215" t="s">
        <v>99</v>
      </c>
      <c r="F75" s="216">
        <v>44215</v>
      </c>
      <c r="G75" s="216" t="s">
        <v>226</v>
      </c>
      <c r="H75" s="221" t="s">
        <v>101</v>
      </c>
      <c r="I75" s="222">
        <v>500000</v>
      </c>
      <c r="J75" s="222">
        <v>504504.36</v>
      </c>
      <c r="K75" s="222">
        <v>506460.86</v>
      </c>
      <c r="L75" s="222">
        <v>500000</v>
      </c>
      <c r="M75" s="219">
        <v>3.5000000000000003E-2</v>
      </c>
      <c r="N75" s="219">
        <v>2.4120456863632751E-2</v>
      </c>
      <c r="O75" s="220">
        <v>0.1</v>
      </c>
      <c r="P75" s="219">
        <v>6.9768315389852439E-2</v>
      </c>
      <c r="Q75" s="120"/>
    </row>
    <row r="76" spans="1:17" s="26" customFormat="1">
      <c r="A76" s="49"/>
      <c r="B76" s="213" t="s">
        <v>96</v>
      </c>
      <c r="C76" s="214" t="s">
        <v>147</v>
      </c>
      <c r="D76" s="215" t="s">
        <v>98</v>
      </c>
      <c r="E76" s="215" t="s">
        <v>99</v>
      </c>
      <c r="F76" s="216">
        <v>44218</v>
      </c>
      <c r="G76" s="216">
        <v>46029</v>
      </c>
      <c r="H76" s="221" t="s">
        <v>101</v>
      </c>
      <c r="I76" s="222">
        <v>25000</v>
      </c>
      <c r="J76" s="222">
        <v>25039.79</v>
      </c>
      <c r="K76" s="222">
        <v>25236</v>
      </c>
      <c r="L76" s="222">
        <v>25000</v>
      </c>
      <c r="M76" s="219">
        <v>4.1500000000000002E-2</v>
      </c>
      <c r="N76" s="219">
        <v>1.2018773758956144E-3</v>
      </c>
      <c r="O76" s="220">
        <v>0.1</v>
      </c>
      <c r="P76" s="219">
        <v>4.4350191485364794E-2</v>
      </c>
      <c r="Q76" s="120"/>
    </row>
    <row r="77" spans="1:17" s="26" customFormat="1">
      <c r="A77" s="49"/>
      <c r="B77" s="213" t="s">
        <v>96</v>
      </c>
      <c r="C77" s="214" t="s">
        <v>223</v>
      </c>
      <c r="D77" s="215" t="s">
        <v>98</v>
      </c>
      <c r="E77" s="215" t="s">
        <v>99</v>
      </c>
      <c r="F77" s="216">
        <v>44230</v>
      </c>
      <c r="G77" s="216">
        <v>45831</v>
      </c>
      <c r="H77" s="221" t="s">
        <v>101</v>
      </c>
      <c r="I77" s="222">
        <v>100000</v>
      </c>
      <c r="J77" s="222">
        <v>111040.08</v>
      </c>
      <c r="K77" s="222">
        <v>109677.28</v>
      </c>
      <c r="L77" s="222">
        <v>100000</v>
      </c>
      <c r="M77" s="219">
        <v>7.0000000000000007E-2</v>
      </c>
      <c r="N77" s="219">
        <v>5.223436419470936E-3</v>
      </c>
      <c r="O77" s="220">
        <v>0.1</v>
      </c>
      <c r="P77" s="219">
        <v>1.9774645248790183E-2</v>
      </c>
      <c r="Q77" s="120"/>
    </row>
    <row r="78" spans="1:17" s="26" customFormat="1">
      <c r="A78" s="49"/>
      <c r="B78" s="213" t="s">
        <v>96</v>
      </c>
      <c r="C78" s="214" t="s">
        <v>225</v>
      </c>
      <c r="D78" s="215" t="s">
        <v>98</v>
      </c>
      <c r="E78" s="215" t="s">
        <v>99</v>
      </c>
      <c r="F78" s="216">
        <v>44232</v>
      </c>
      <c r="G78" s="216" t="s">
        <v>227</v>
      </c>
      <c r="H78" s="221" t="s">
        <v>101</v>
      </c>
      <c r="I78" s="222">
        <v>250000</v>
      </c>
      <c r="J78" s="222">
        <v>254181.8</v>
      </c>
      <c r="K78" s="222">
        <v>255062.65</v>
      </c>
      <c r="L78" s="222">
        <v>250000</v>
      </c>
      <c r="M78" s="219">
        <v>4.2500000000000003E-2</v>
      </c>
      <c r="N78" s="219">
        <v>1.214748884415048E-2</v>
      </c>
      <c r="O78" s="220">
        <v>0.1</v>
      </c>
      <c r="P78" s="219">
        <v>3.4014251794866654E-2</v>
      </c>
      <c r="Q78" s="120"/>
    </row>
    <row r="79" spans="1:17" s="26" customFormat="1">
      <c r="A79" s="49"/>
      <c r="B79" s="213" t="s">
        <v>96</v>
      </c>
      <c r="C79" s="214" t="s">
        <v>102</v>
      </c>
      <c r="D79" s="215" t="s">
        <v>98</v>
      </c>
      <c r="E79" s="215" t="s">
        <v>99</v>
      </c>
      <c r="F79" s="216">
        <v>44280</v>
      </c>
      <c r="G79" s="216">
        <v>44774</v>
      </c>
      <c r="H79" s="221" t="s">
        <v>101</v>
      </c>
      <c r="I79" s="222">
        <v>100000</v>
      </c>
      <c r="J79" s="222">
        <v>100763.98</v>
      </c>
      <c r="K79" s="222">
        <v>100822.38</v>
      </c>
      <c r="L79" s="222">
        <v>100000</v>
      </c>
      <c r="M79" s="219">
        <v>4.2500000000000003E-2</v>
      </c>
      <c r="N79" s="219">
        <v>4.8017172890295794E-3</v>
      </c>
      <c r="O79" s="220">
        <v>0.1</v>
      </c>
      <c r="P79" s="219">
        <v>4.5837427583351915E-2</v>
      </c>
      <c r="Q79" s="120"/>
    </row>
    <row r="80" spans="1:17" s="26" customFormat="1">
      <c r="A80" s="49"/>
      <c r="B80" s="213" t="s">
        <v>96</v>
      </c>
      <c r="C80" s="214" t="s">
        <v>102</v>
      </c>
      <c r="D80" s="215" t="s">
        <v>98</v>
      </c>
      <c r="E80" s="215" t="s">
        <v>99</v>
      </c>
      <c r="F80" s="216">
        <v>44265</v>
      </c>
      <c r="G80" s="216">
        <v>44518</v>
      </c>
      <c r="H80" s="221" t="s">
        <v>101</v>
      </c>
      <c r="I80" s="222">
        <v>100000</v>
      </c>
      <c r="J80" s="222">
        <v>100391.09</v>
      </c>
      <c r="K80" s="222">
        <v>100256.09</v>
      </c>
      <c r="L80" s="222">
        <v>100000</v>
      </c>
      <c r="M80" s="219">
        <v>3.5000000000000003E-2</v>
      </c>
      <c r="N80" s="219">
        <v>4.7747474388474612E-3</v>
      </c>
      <c r="O80" s="220">
        <v>0.1</v>
      </c>
      <c r="P80" s="219">
        <v>7.1766352706380907E-3</v>
      </c>
      <c r="Q80" s="120"/>
    </row>
    <row r="81" spans="1:17" s="26" customFormat="1">
      <c r="A81" s="49"/>
      <c r="B81" s="213" t="s">
        <v>96</v>
      </c>
      <c r="C81" s="214" t="s">
        <v>228</v>
      </c>
      <c r="D81" s="215" t="s">
        <v>98</v>
      </c>
      <c r="E81" s="215" t="s">
        <v>99</v>
      </c>
      <c r="F81" s="216">
        <v>44273</v>
      </c>
      <c r="G81" s="216">
        <v>45369</v>
      </c>
      <c r="H81" s="221" t="s">
        <v>101</v>
      </c>
      <c r="I81" s="222">
        <v>1000200</v>
      </c>
      <c r="J81" s="222">
        <v>1000200</v>
      </c>
      <c r="K81" s="222">
        <v>1011409.54</v>
      </c>
      <c r="L81" s="222">
        <v>1000200</v>
      </c>
      <c r="M81" s="219">
        <v>3.95E-2</v>
      </c>
      <c r="N81" s="219">
        <v>4.8168895383221999E-2</v>
      </c>
      <c r="O81" s="220">
        <v>1</v>
      </c>
      <c r="P81" s="219">
        <v>5.1899767838877578E-2</v>
      </c>
      <c r="Q81" s="120"/>
    </row>
    <row r="82" spans="1:17" s="26" customFormat="1">
      <c r="A82" s="49"/>
      <c r="B82" s="213" t="s">
        <v>96</v>
      </c>
      <c r="C82" s="214" t="s">
        <v>228</v>
      </c>
      <c r="D82" s="215" t="s">
        <v>98</v>
      </c>
      <c r="E82" s="215" t="s">
        <v>99</v>
      </c>
      <c r="F82" s="216">
        <v>44274</v>
      </c>
      <c r="G82" s="216">
        <v>45369</v>
      </c>
      <c r="H82" s="221" t="s">
        <v>101</v>
      </c>
      <c r="I82" s="222">
        <v>500100</v>
      </c>
      <c r="J82" s="222">
        <v>500154.12</v>
      </c>
      <c r="K82" s="222">
        <v>505705.25</v>
      </c>
      <c r="L82" s="222">
        <v>500100</v>
      </c>
      <c r="M82" s="219">
        <v>3.95E-2</v>
      </c>
      <c r="N82" s="219">
        <v>2.4084470551855905E-2</v>
      </c>
      <c r="O82" s="220">
        <v>1</v>
      </c>
      <c r="P82" s="219">
        <v>7.5984238390733483E-2</v>
      </c>
      <c r="Q82" s="120"/>
    </row>
    <row r="83" spans="1:17" s="26" customFormat="1">
      <c r="A83" s="49"/>
      <c r="B83" s="213" t="s">
        <v>105</v>
      </c>
      <c r="C83" s="214" t="s">
        <v>223</v>
      </c>
      <c r="D83" s="215" t="s">
        <v>98</v>
      </c>
      <c r="E83" s="215" t="s">
        <v>99</v>
      </c>
      <c r="F83" s="216">
        <v>44316</v>
      </c>
      <c r="G83" s="216">
        <v>46829</v>
      </c>
      <c r="H83" s="221" t="s">
        <v>101</v>
      </c>
      <c r="I83" s="222">
        <v>140000</v>
      </c>
      <c r="J83" s="222">
        <v>141768.20000000001</v>
      </c>
      <c r="K83" s="222">
        <v>143092.46</v>
      </c>
      <c r="L83" s="222">
        <v>140000</v>
      </c>
      <c r="M83" s="219">
        <v>5.5E-2</v>
      </c>
      <c r="N83" s="219">
        <v>6.8148514160424846E-3</v>
      </c>
      <c r="O83" s="220">
        <v>0.1</v>
      </c>
      <c r="P83" s="219">
        <v>2.6589496664832669E-2</v>
      </c>
      <c r="Q83" s="120"/>
    </row>
    <row r="84" spans="1:17" s="26" customFormat="1">
      <c r="A84" s="49"/>
      <c r="B84" s="213" t="s">
        <v>96</v>
      </c>
      <c r="C84" s="214" t="s">
        <v>102</v>
      </c>
      <c r="D84" s="215" t="s">
        <v>98</v>
      </c>
      <c r="E84" s="215" t="s">
        <v>99</v>
      </c>
      <c r="F84" s="216">
        <v>44280</v>
      </c>
      <c r="G84" s="216" t="s">
        <v>104</v>
      </c>
      <c r="H84" s="221" t="s">
        <v>101</v>
      </c>
      <c r="I84" s="222">
        <v>150000</v>
      </c>
      <c r="J84" s="222">
        <v>151145.97</v>
      </c>
      <c r="K84" s="222">
        <v>151233.57</v>
      </c>
      <c r="L84" s="222">
        <v>150000</v>
      </c>
      <c r="M84" s="219">
        <v>4.2500000000000003E-2</v>
      </c>
      <c r="N84" s="219">
        <v>7.2025759335443695E-3</v>
      </c>
      <c r="O84" s="220">
        <v>0.1</v>
      </c>
      <c r="P84" s="219">
        <v>1.437921120418246E-2</v>
      </c>
      <c r="Q84" s="120"/>
    </row>
    <row r="85" spans="1:17" s="26" customFormat="1">
      <c r="A85" s="49"/>
      <c r="B85" s="213" t="s">
        <v>96</v>
      </c>
      <c r="C85" s="214" t="s">
        <v>102</v>
      </c>
      <c r="D85" s="215" t="s">
        <v>98</v>
      </c>
      <c r="E85" s="215" t="s">
        <v>99</v>
      </c>
      <c r="F85" s="216">
        <v>44280</v>
      </c>
      <c r="G85" s="216">
        <v>44419</v>
      </c>
      <c r="H85" s="221" t="s">
        <v>101</v>
      </c>
      <c r="I85" s="222">
        <v>350000</v>
      </c>
      <c r="J85" s="222">
        <v>352046.44999999995</v>
      </c>
      <c r="K85" s="222">
        <v>351972.46</v>
      </c>
      <c r="L85" s="222">
        <v>350000</v>
      </c>
      <c r="M85" s="219">
        <v>3.5000000000000003E-2</v>
      </c>
      <c r="N85" s="219">
        <v>1.6762867990661123E-2</v>
      </c>
      <c r="O85" s="220">
        <v>0.1</v>
      </c>
      <c r="P85" s="219">
        <v>3.1142079194843582E-2</v>
      </c>
      <c r="Q85" s="120"/>
    </row>
    <row r="86" spans="1:17" s="26" customFormat="1">
      <c r="A86" s="49"/>
      <c r="B86" s="213" t="s">
        <v>96</v>
      </c>
      <c r="C86" s="214" t="s">
        <v>102</v>
      </c>
      <c r="D86" s="215" t="s">
        <v>98</v>
      </c>
      <c r="E86" s="215" t="s">
        <v>99</v>
      </c>
      <c r="F86" s="216">
        <v>44280</v>
      </c>
      <c r="G86" s="216">
        <v>44600</v>
      </c>
      <c r="H86" s="221" t="s">
        <v>101</v>
      </c>
      <c r="I86" s="222">
        <v>350000</v>
      </c>
      <c r="J86" s="222">
        <v>353119.06000000006</v>
      </c>
      <c r="K86" s="222">
        <v>353044.93</v>
      </c>
      <c r="L86" s="222">
        <v>350000</v>
      </c>
      <c r="M86" s="219">
        <v>0.04</v>
      </c>
      <c r="N86" s="219">
        <v>1.6813944921606074E-2</v>
      </c>
      <c r="O86" s="220">
        <v>0.1</v>
      </c>
      <c r="P86" s="219">
        <v>4.7956024116449655E-2</v>
      </c>
      <c r="Q86" s="120"/>
    </row>
    <row r="87" spans="1:17" s="26" customFormat="1">
      <c r="A87" s="49"/>
      <c r="B87" s="213" t="s">
        <v>96</v>
      </c>
      <c r="C87" s="214" t="s">
        <v>102</v>
      </c>
      <c r="D87" s="215" t="s">
        <v>98</v>
      </c>
      <c r="E87" s="215" t="s">
        <v>99</v>
      </c>
      <c r="F87" s="216">
        <v>44377</v>
      </c>
      <c r="G87" s="216">
        <v>44476</v>
      </c>
      <c r="H87" s="221" t="s">
        <v>101</v>
      </c>
      <c r="I87" s="222">
        <v>300000</v>
      </c>
      <c r="J87" s="222">
        <v>300472.09000000003</v>
      </c>
      <c r="K87" s="222">
        <v>300472.09000000003</v>
      </c>
      <c r="L87" s="222">
        <v>300000</v>
      </c>
      <c r="M87" s="219">
        <v>3.5000000000000003E-2</v>
      </c>
      <c r="N87" s="219">
        <v>1.4310136592925618E-2</v>
      </c>
      <c r="O87" s="220">
        <v>0.1</v>
      </c>
      <c r="P87" s="219">
        <v>6.2266160709375275E-2</v>
      </c>
      <c r="Q87" s="120"/>
    </row>
    <row r="88" spans="1:17" s="26" customFormat="1">
      <c r="A88" s="49"/>
      <c r="B88" s="213" t="s">
        <v>96</v>
      </c>
      <c r="C88" s="214" t="s">
        <v>102</v>
      </c>
      <c r="D88" s="215" t="s">
        <v>98</v>
      </c>
      <c r="E88" s="215" t="s">
        <v>99</v>
      </c>
      <c r="F88" s="216">
        <v>44280</v>
      </c>
      <c r="G88" s="216">
        <v>44489</v>
      </c>
      <c r="H88" s="221" t="s">
        <v>101</v>
      </c>
      <c r="I88" s="222">
        <v>300000</v>
      </c>
      <c r="J88" s="222">
        <v>301074.42</v>
      </c>
      <c r="K88" s="222">
        <v>300883.28000000003</v>
      </c>
      <c r="L88" s="222">
        <v>300000</v>
      </c>
      <c r="M88" s="219">
        <v>3.5000000000000003E-2</v>
      </c>
      <c r="N88" s="219">
        <v>1.4329719726472715E-2</v>
      </c>
      <c r="O88" s="220">
        <v>0.1</v>
      </c>
      <c r="P88" s="219">
        <v>6.2285743842922368E-2</v>
      </c>
      <c r="Q88" s="120"/>
    </row>
    <row r="89" spans="1:17" s="26" customFormat="1">
      <c r="A89" s="49"/>
      <c r="B89" s="213" t="s">
        <v>96</v>
      </c>
      <c r="C89" s="214" t="s">
        <v>228</v>
      </c>
      <c r="D89" s="215" t="s">
        <v>98</v>
      </c>
      <c r="E89" s="215" t="s">
        <v>99</v>
      </c>
      <c r="F89" s="216">
        <v>44294</v>
      </c>
      <c r="G89" s="216">
        <v>45026</v>
      </c>
      <c r="H89" s="221" t="s">
        <v>101</v>
      </c>
      <c r="I89" s="222">
        <v>1000200</v>
      </c>
      <c r="J89" s="222">
        <v>1000284.94</v>
      </c>
      <c r="K89" s="222">
        <v>1007311.83</v>
      </c>
      <c r="L89" s="222">
        <v>1000200</v>
      </c>
      <c r="M89" s="219">
        <v>3.1E-2</v>
      </c>
      <c r="N89" s="219">
        <v>4.7973739853741051E-2</v>
      </c>
      <c r="O89" s="220">
        <v>1</v>
      </c>
      <c r="P89" s="219">
        <v>0.12395797824447453</v>
      </c>
      <c r="Q89" s="120"/>
    </row>
    <row r="90" spans="1:17" s="26" customFormat="1">
      <c r="A90" s="49"/>
      <c r="B90" s="213" t="s">
        <v>96</v>
      </c>
      <c r="C90" s="214" t="s">
        <v>228</v>
      </c>
      <c r="D90" s="215" t="s">
        <v>98</v>
      </c>
      <c r="E90" s="215" t="s">
        <v>99</v>
      </c>
      <c r="F90" s="216">
        <v>44294</v>
      </c>
      <c r="G90" s="216">
        <v>45390</v>
      </c>
      <c r="H90" s="221" t="s">
        <v>101</v>
      </c>
      <c r="I90" s="222">
        <v>1000200</v>
      </c>
      <c r="J90" s="222">
        <v>1000308.24</v>
      </c>
      <c r="K90" s="222">
        <v>1009245.06</v>
      </c>
      <c r="L90" s="222">
        <v>1000200</v>
      </c>
      <c r="M90" s="219">
        <v>3.95E-2</v>
      </c>
      <c r="N90" s="219">
        <v>4.8065810918862417E-2</v>
      </c>
      <c r="O90" s="220">
        <v>1</v>
      </c>
      <c r="P90" s="219">
        <v>0.17202378916333694</v>
      </c>
      <c r="Q90" s="120"/>
    </row>
    <row r="91" spans="1:17" s="26" customFormat="1">
      <c r="A91" s="49"/>
      <c r="B91" s="213" t="s">
        <v>96</v>
      </c>
      <c r="C91" s="214" t="s">
        <v>223</v>
      </c>
      <c r="D91" s="215" t="s">
        <v>98</v>
      </c>
      <c r="E91" s="215" t="s">
        <v>99</v>
      </c>
      <c r="F91" s="216">
        <v>44365</v>
      </c>
      <c r="G91" s="216">
        <v>45672</v>
      </c>
      <c r="H91" s="221" t="s">
        <v>101</v>
      </c>
      <c r="I91" s="222">
        <v>20000</v>
      </c>
      <c r="J91" s="222">
        <v>21922.720000000001</v>
      </c>
      <c r="K91" s="222">
        <v>21971.7</v>
      </c>
      <c r="L91" s="222">
        <v>20000</v>
      </c>
      <c r="M91" s="219">
        <v>6.7500000000000004E-2</v>
      </c>
      <c r="N91" s="219">
        <v>1.0464134228865775E-3</v>
      </c>
      <c r="O91" s="220">
        <v>0.1</v>
      </c>
      <c r="P91" s="219">
        <v>2.7635910087719245E-2</v>
      </c>
      <c r="Q91" s="120"/>
    </row>
    <row r="92" spans="1:17" s="26" customFormat="1">
      <c r="A92" s="49"/>
      <c r="B92" s="213" t="s">
        <v>96</v>
      </c>
      <c r="C92" s="214" t="s">
        <v>223</v>
      </c>
      <c r="D92" s="215" t="s">
        <v>98</v>
      </c>
      <c r="E92" s="215" t="s">
        <v>99</v>
      </c>
      <c r="F92" s="216">
        <v>44365</v>
      </c>
      <c r="G92" s="216">
        <v>45901</v>
      </c>
      <c r="H92" s="221" t="s">
        <v>101</v>
      </c>
      <c r="I92" s="222">
        <v>30000</v>
      </c>
      <c r="J92" s="222">
        <v>32536.34</v>
      </c>
      <c r="K92" s="222">
        <v>32590.9</v>
      </c>
      <c r="L92" s="222">
        <v>30000</v>
      </c>
      <c r="M92" s="219">
        <v>0.06</v>
      </c>
      <c r="N92" s="219">
        <v>1.5521582410079403E-3</v>
      </c>
      <c r="O92" s="220">
        <v>0.1</v>
      </c>
      <c r="P92" s="219">
        <v>2.9188068328727185E-2</v>
      </c>
      <c r="Q92" s="120"/>
    </row>
    <row r="93" spans="1:17" s="26" customFormat="1">
      <c r="A93" s="49"/>
      <c r="B93" s="213" t="s">
        <v>105</v>
      </c>
      <c r="C93" s="214" t="s">
        <v>223</v>
      </c>
      <c r="D93" s="215" t="s">
        <v>98</v>
      </c>
      <c r="E93" s="215" t="s">
        <v>99</v>
      </c>
      <c r="F93" s="216">
        <v>44294</v>
      </c>
      <c r="G93" s="216">
        <v>46829</v>
      </c>
      <c r="H93" s="221" t="s">
        <v>101</v>
      </c>
      <c r="I93" s="222">
        <v>1000000</v>
      </c>
      <c r="J93" s="222">
        <v>1017866</v>
      </c>
      <c r="K93" s="222">
        <v>1029924.03</v>
      </c>
      <c r="L93" s="222">
        <v>1000000</v>
      </c>
      <c r="M93" s="219">
        <v>5.5E-2</v>
      </c>
      <c r="N93" s="219">
        <v>4.9050657415923127E-2</v>
      </c>
      <c r="O93" s="220">
        <v>0.1</v>
      </c>
      <c r="P93" s="219">
        <v>7.5640154080755792E-2</v>
      </c>
      <c r="Q93" s="120"/>
    </row>
    <row r="94" spans="1:17" s="26" customFormat="1">
      <c r="A94" s="49"/>
      <c r="B94" s="213" t="s">
        <v>96</v>
      </c>
      <c r="C94" s="214" t="s">
        <v>248</v>
      </c>
      <c r="D94" s="215" t="s">
        <v>98</v>
      </c>
      <c r="E94" s="215" t="s">
        <v>99</v>
      </c>
      <c r="F94" s="216">
        <v>44294</v>
      </c>
      <c r="G94" s="216">
        <v>44831</v>
      </c>
      <c r="H94" s="221" t="s">
        <v>101</v>
      </c>
      <c r="I94" s="222">
        <v>200000</v>
      </c>
      <c r="J94" s="222">
        <v>201861.52</v>
      </c>
      <c r="K94" s="222">
        <v>203278.76</v>
      </c>
      <c r="L94" s="222">
        <v>200000</v>
      </c>
      <c r="M94" s="219">
        <v>3.6999999999999998E-2</v>
      </c>
      <c r="N94" s="219">
        <v>9.681254661757583E-3</v>
      </c>
      <c r="O94" s="220">
        <v>0.1</v>
      </c>
      <c r="P94" s="219">
        <v>9.681254661757583E-3</v>
      </c>
      <c r="Q94" s="120"/>
    </row>
    <row r="95" spans="1:17" s="26" customFormat="1">
      <c r="A95" s="49"/>
      <c r="B95" s="213" t="s">
        <v>96</v>
      </c>
      <c r="C95" s="214" t="s">
        <v>228</v>
      </c>
      <c r="D95" s="215" t="s">
        <v>98</v>
      </c>
      <c r="E95" s="215" t="s">
        <v>99</v>
      </c>
      <c r="F95" s="216">
        <v>44302</v>
      </c>
      <c r="G95" s="216">
        <v>45033</v>
      </c>
      <c r="H95" s="221" t="s">
        <v>101</v>
      </c>
      <c r="I95" s="222">
        <v>1000200</v>
      </c>
      <c r="J95" s="222">
        <v>1000200</v>
      </c>
      <c r="K95" s="222">
        <v>1006542.22</v>
      </c>
      <c r="L95" s="222">
        <v>1000200</v>
      </c>
      <c r="M95" s="219">
        <v>3.1E-2</v>
      </c>
      <c r="N95" s="219">
        <v>4.7937086784821135E-2</v>
      </c>
      <c r="O95" s="220">
        <v>1</v>
      </c>
      <c r="P95" s="219">
        <v>0.21996087594815808</v>
      </c>
      <c r="Q95" s="120"/>
    </row>
    <row r="96" spans="1:17" s="26" customFormat="1">
      <c r="A96" s="49"/>
      <c r="B96" s="213" t="s">
        <v>96</v>
      </c>
      <c r="C96" s="214" t="s">
        <v>228</v>
      </c>
      <c r="D96" s="215" t="s">
        <v>98</v>
      </c>
      <c r="E96" s="215" t="s">
        <v>99</v>
      </c>
      <c r="F96" s="216">
        <v>44327</v>
      </c>
      <c r="G96" s="216">
        <v>45425</v>
      </c>
      <c r="H96" s="221" t="s">
        <v>101</v>
      </c>
      <c r="I96" s="222">
        <v>1002000</v>
      </c>
      <c r="J96" s="222">
        <v>1002000</v>
      </c>
      <c r="K96" s="222">
        <v>1008271.24</v>
      </c>
      <c r="L96" s="222">
        <v>1002000</v>
      </c>
      <c r="M96" s="219">
        <v>3.7499999999999999E-2</v>
      </c>
      <c r="N96" s="219">
        <v>4.8019432244500601E-2</v>
      </c>
      <c r="O96" s="220">
        <v>1</v>
      </c>
      <c r="P96" s="219">
        <v>0.26798030819265867</v>
      </c>
      <c r="Q96" s="120"/>
    </row>
    <row r="97" spans="1:17" s="26" customFormat="1">
      <c r="A97" s="49"/>
      <c r="B97" s="213" t="s">
        <v>96</v>
      </c>
      <c r="C97" s="214" t="s">
        <v>228</v>
      </c>
      <c r="D97" s="215" t="s">
        <v>98</v>
      </c>
      <c r="E97" s="215" t="s">
        <v>99</v>
      </c>
      <c r="F97" s="216">
        <v>44302</v>
      </c>
      <c r="G97" s="216">
        <v>45398</v>
      </c>
      <c r="H97" s="221" t="s">
        <v>101</v>
      </c>
      <c r="I97" s="222">
        <v>1000200</v>
      </c>
      <c r="J97" s="222">
        <v>1000200</v>
      </c>
      <c r="K97" s="222">
        <v>1007112.46</v>
      </c>
      <c r="L97" s="222">
        <v>1000200</v>
      </c>
      <c r="M97" s="219">
        <v>3.95E-2</v>
      </c>
      <c r="N97" s="219">
        <v>4.7964244755768617E-2</v>
      </c>
      <c r="O97" s="220">
        <v>1</v>
      </c>
      <c r="P97" s="219">
        <v>0.26792512070392671</v>
      </c>
      <c r="Q97" s="120"/>
    </row>
    <row r="98" spans="1:17" s="26" customFormat="1">
      <c r="A98" s="49"/>
      <c r="B98" s="213" t="s">
        <v>96</v>
      </c>
      <c r="C98" s="214" t="s">
        <v>97</v>
      </c>
      <c r="D98" s="215" t="s">
        <v>98</v>
      </c>
      <c r="E98" s="215" t="s">
        <v>99</v>
      </c>
      <c r="F98" s="216">
        <v>44369</v>
      </c>
      <c r="G98" s="216">
        <v>44921</v>
      </c>
      <c r="H98" s="221" t="s">
        <v>101</v>
      </c>
      <c r="I98" s="222">
        <v>500000</v>
      </c>
      <c r="J98" s="222">
        <v>500000</v>
      </c>
      <c r="K98" s="222">
        <v>500434.2</v>
      </c>
      <c r="L98" s="222">
        <v>500000</v>
      </c>
      <c r="M98" s="219">
        <v>0.04</v>
      </c>
      <c r="N98" s="219">
        <v>2.383343410621418E-2</v>
      </c>
      <c r="O98" s="220">
        <v>0.1</v>
      </c>
      <c r="P98" s="219">
        <v>6.3714242922900857E-2</v>
      </c>
      <c r="Q98" s="120"/>
    </row>
    <row r="99" spans="1:17" s="26" customFormat="1">
      <c r="A99" s="49"/>
      <c r="B99" s="213" t="s">
        <v>96</v>
      </c>
      <c r="C99" s="214" t="s">
        <v>97</v>
      </c>
      <c r="D99" s="215" t="s">
        <v>98</v>
      </c>
      <c r="E99" s="215" t="s">
        <v>99</v>
      </c>
      <c r="F99" s="216">
        <v>44341</v>
      </c>
      <c r="G99" s="216">
        <v>45075</v>
      </c>
      <c r="H99" s="221" t="s">
        <v>101</v>
      </c>
      <c r="I99" s="222">
        <v>200000</v>
      </c>
      <c r="J99" s="222">
        <v>200000</v>
      </c>
      <c r="K99" s="222">
        <v>200734.16</v>
      </c>
      <c r="L99" s="222">
        <v>200000</v>
      </c>
      <c r="M99" s="219">
        <v>3.7499999999999999E-2</v>
      </c>
      <c r="N99" s="219">
        <v>9.5600667884534161E-3</v>
      </c>
      <c r="O99" s="220">
        <v>0.1</v>
      </c>
      <c r="P99" s="219">
        <v>7.3274309711354277E-2</v>
      </c>
      <c r="Q99" s="120"/>
    </row>
    <row r="100" spans="1:17" s="26" customFormat="1">
      <c r="A100" s="49"/>
      <c r="B100" s="213" t="s">
        <v>96</v>
      </c>
      <c r="C100" s="214" t="s">
        <v>224</v>
      </c>
      <c r="D100" s="215" t="s">
        <v>98</v>
      </c>
      <c r="E100" s="215" t="s">
        <v>99</v>
      </c>
      <c r="F100" s="216">
        <v>44327</v>
      </c>
      <c r="G100" s="216">
        <v>45059</v>
      </c>
      <c r="H100" s="221" t="s">
        <v>101</v>
      </c>
      <c r="I100" s="222">
        <v>1000000</v>
      </c>
      <c r="J100" s="222">
        <v>1000000</v>
      </c>
      <c r="K100" s="222">
        <v>1004290.58</v>
      </c>
      <c r="L100" s="222">
        <v>1000000</v>
      </c>
      <c r="M100" s="219">
        <v>3.15E-2</v>
      </c>
      <c r="N100" s="219">
        <v>4.7829851280990827E-2</v>
      </c>
      <c r="O100" s="220">
        <v>0.1</v>
      </c>
      <c r="P100" s="219">
        <v>5.5072785548150177E-2</v>
      </c>
      <c r="Q100" s="120"/>
    </row>
    <row r="101" spans="1:17" s="26" customFormat="1">
      <c r="A101" s="49"/>
      <c r="B101" s="213" t="s">
        <v>96</v>
      </c>
      <c r="C101" s="214" t="s">
        <v>225</v>
      </c>
      <c r="D101" s="215" t="s">
        <v>98</v>
      </c>
      <c r="E101" s="215" t="s">
        <v>99</v>
      </c>
      <c r="F101" s="216">
        <v>44321</v>
      </c>
      <c r="G101" s="216">
        <v>44862</v>
      </c>
      <c r="H101" s="221" t="s">
        <v>101</v>
      </c>
      <c r="I101" s="222">
        <v>1000000</v>
      </c>
      <c r="J101" s="222">
        <v>1002098.24</v>
      </c>
      <c r="K101" s="222">
        <v>1007476.88</v>
      </c>
      <c r="L101" s="222">
        <v>1000000</v>
      </c>
      <c r="M101" s="219">
        <v>3.6499999999999998E-2</v>
      </c>
      <c r="N101" s="219">
        <v>4.7981600444202757E-2</v>
      </c>
      <c r="O101" s="220">
        <v>0.1</v>
      </c>
      <c r="P101" s="219">
        <v>8.1995852239069411E-2</v>
      </c>
      <c r="Q101" s="120"/>
    </row>
    <row r="102" spans="1:17" s="26" customFormat="1">
      <c r="A102" s="49"/>
      <c r="B102" s="213" t="s">
        <v>96</v>
      </c>
      <c r="C102" s="214" t="s">
        <v>224</v>
      </c>
      <c r="D102" s="215" t="s">
        <v>98</v>
      </c>
      <c r="E102" s="215" t="s">
        <v>99</v>
      </c>
      <c r="F102" s="216">
        <v>44335</v>
      </c>
      <c r="G102" s="216">
        <v>45068</v>
      </c>
      <c r="H102" s="221" t="s">
        <v>101</v>
      </c>
      <c r="I102" s="222">
        <v>500000</v>
      </c>
      <c r="J102" s="222">
        <v>500000</v>
      </c>
      <c r="K102" s="222">
        <v>501801.5</v>
      </c>
      <c r="L102" s="222">
        <v>500000</v>
      </c>
      <c r="M102" s="219">
        <v>3.15E-2</v>
      </c>
      <c r="N102" s="219">
        <v>2.3898552466337101E-2</v>
      </c>
      <c r="O102" s="220">
        <v>0.1</v>
      </c>
      <c r="P102" s="219">
        <v>7.8971338014487275E-2</v>
      </c>
      <c r="Q102" s="120"/>
    </row>
    <row r="103" spans="1:17" s="26" customFormat="1">
      <c r="A103" s="49"/>
      <c r="B103" s="213" t="s">
        <v>247</v>
      </c>
      <c r="C103" s="214" t="s">
        <v>249</v>
      </c>
      <c r="D103" s="215" t="s">
        <v>98</v>
      </c>
      <c r="E103" s="215" t="s">
        <v>99</v>
      </c>
      <c r="F103" s="216">
        <v>44377</v>
      </c>
      <c r="G103" s="216">
        <v>44382</v>
      </c>
      <c r="H103" s="221" t="s">
        <v>101</v>
      </c>
      <c r="I103" s="222">
        <v>350000</v>
      </c>
      <c r="J103" s="222">
        <v>350000</v>
      </c>
      <c r="K103" s="222">
        <v>350000</v>
      </c>
      <c r="L103" s="222">
        <v>350000</v>
      </c>
      <c r="M103" s="219">
        <v>3.4000000000000002E-2</v>
      </c>
      <c r="N103" s="219">
        <v>1.6668928576773854E-2</v>
      </c>
      <c r="O103" s="220">
        <v>0.1</v>
      </c>
      <c r="P103" s="219">
        <v>1.6668928576773854E-2</v>
      </c>
      <c r="Q103" s="120"/>
    </row>
    <row r="104" spans="1:17" s="26" customFormat="1">
      <c r="A104" s="49"/>
      <c r="B104" s="213" t="s">
        <v>247</v>
      </c>
      <c r="C104" s="214" t="s">
        <v>249</v>
      </c>
      <c r="D104" s="215" t="s">
        <v>98</v>
      </c>
      <c r="E104" s="215" t="s">
        <v>99</v>
      </c>
      <c r="F104" s="216">
        <v>44365</v>
      </c>
      <c r="G104" s="216">
        <v>44399</v>
      </c>
      <c r="H104" s="221" t="s">
        <v>101</v>
      </c>
      <c r="I104" s="222">
        <v>29941.61</v>
      </c>
      <c r="J104" s="222">
        <v>29941.61</v>
      </c>
      <c r="K104" s="222">
        <v>29941.61</v>
      </c>
      <c r="L104" s="222">
        <v>29941.61</v>
      </c>
      <c r="M104" s="219">
        <v>0.02</v>
      </c>
      <c r="N104" s="219">
        <v>1.4259844530389082E-3</v>
      </c>
      <c r="O104" s="220">
        <v>0.1</v>
      </c>
      <c r="P104" s="219">
        <v>1.8094913029812761E-2</v>
      </c>
      <c r="Q104" s="120"/>
    </row>
    <row r="105" spans="1:17" s="26" customFormat="1">
      <c r="A105" s="49"/>
      <c r="B105" s="324" t="s">
        <v>6</v>
      </c>
      <c r="C105" s="324"/>
      <c r="D105" s="324"/>
      <c r="E105" s="324"/>
      <c r="F105" s="324"/>
      <c r="G105" s="324"/>
      <c r="H105" s="324"/>
      <c r="I105" s="324"/>
      <c r="J105" s="324"/>
      <c r="K105" s="233">
        <v>18666926.289999995</v>
      </c>
      <c r="L105" s="234"/>
      <c r="M105" s="234"/>
      <c r="N105" s="234"/>
      <c r="O105" s="234"/>
      <c r="P105" s="234"/>
    </row>
    <row r="106" spans="1:17" s="26" customFormat="1">
      <c r="A106" s="49"/>
      <c r="I106" s="80"/>
      <c r="K106" s="119"/>
    </row>
    <row r="107" spans="1:17" s="26" customFormat="1">
      <c r="A107" s="49"/>
      <c r="B107" s="70" t="s">
        <v>67</v>
      </c>
      <c r="C107" s="83"/>
      <c r="I107" s="80"/>
      <c r="K107" s="119"/>
    </row>
    <row r="108" spans="1:17" s="86" customFormat="1">
      <c r="A108" s="85"/>
      <c r="B108" s="86" t="s">
        <v>126</v>
      </c>
      <c r="D108" s="76"/>
      <c r="E108" s="40"/>
      <c r="I108" s="79"/>
    </row>
    <row r="109" spans="1:17" s="86" customFormat="1">
      <c r="A109" s="85"/>
      <c r="D109" s="76"/>
      <c r="E109" s="40"/>
      <c r="I109" s="79"/>
    </row>
    <row r="110" spans="1:17" s="26" customFormat="1">
      <c r="A110" s="49"/>
      <c r="B110" s="226" t="s">
        <v>5</v>
      </c>
      <c r="C110" s="197">
        <v>44377</v>
      </c>
      <c r="D110" s="197">
        <v>44012</v>
      </c>
      <c r="I110" s="80"/>
      <c r="K110" s="119"/>
    </row>
    <row r="111" spans="1:17" s="26" customFormat="1">
      <c r="A111" s="49"/>
      <c r="B111" s="223" t="s">
        <v>169</v>
      </c>
      <c r="C111" s="224">
        <v>251.29</v>
      </c>
      <c r="D111" s="225">
        <v>0</v>
      </c>
      <c r="I111" s="80"/>
      <c r="K111" s="119"/>
    </row>
    <row r="112" spans="1:17" s="26" customFormat="1">
      <c r="A112" s="49"/>
      <c r="B112" s="223" t="s">
        <v>233</v>
      </c>
      <c r="C112" s="224">
        <v>40828.559999999998</v>
      </c>
      <c r="D112" s="225">
        <v>0</v>
      </c>
      <c r="I112" s="80"/>
      <c r="K112" s="119"/>
    </row>
    <row r="113" spans="1:11" s="26" customFormat="1">
      <c r="A113" s="49"/>
      <c r="B113" s="223" t="s">
        <v>234</v>
      </c>
      <c r="C113" s="224">
        <v>4082.85</v>
      </c>
      <c r="D113" s="225">
        <v>0</v>
      </c>
      <c r="I113" s="80"/>
      <c r="K113" s="119"/>
    </row>
    <row r="114" spans="1:11" s="26" customFormat="1">
      <c r="A114" s="49"/>
      <c r="B114" s="228" t="s">
        <v>4</v>
      </c>
      <c r="C114" s="229">
        <v>45162.7</v>
      </c>
      <c r="D114" s="230">
        <v>0</v>
      </c>
      <c r="E114" s="235"/>
      <c r="I114" s="80"/>
      <c r="K114" s="119"/>
    </row>
    <row r="115" spans="1:11" s="26" customFormat="1">
      <c r="A115" s="49"/>
      <c r="B115" s="70"/>
      <c r="C115" s="83"/>
      <c r="I115" s="80"/>
      <c r="K115" s="119"/>
    </row>
    <row r="116" spans="1:11" s="26" customFormat="1">
      <c r="A116" s="49"/>
      <c r="B116" s="70" t="s">
        <v>68</v>
      </c>
      <c r="C116" s="83"/>
      <c r="I116" s="80"/>
    </row>
    <row r="117" spans="1:11" s="86" customFormat="1">
      <c r="A117" s="85"/>
      <c r="B117" s="86" t="s">
        <v>126</v>
      </c>
      <c r="D117" s="76"/>
      <c r="E117" s="40"/>
      <c r="I117" s="79"/>
    </row>
    <row r="118" spans="1:11" s="86" customFormat="1">
      <c r="A118" s="85"/>
      <c r="D118" s="83"/>
      <c r="E118" s="40"/>
      <c r="I118" s="79"/>
    </row>
    <row r="119" spans="1:11">
      <c r="A119" s="50"/>
      <c r="B119" s="226" t="s">
        <v>5</v>
      </c>
      <c r="C119" s="197">
        <v>44377</v>
      </c>
      <c r="D119" s="197">
        <v>44012</v>
      </c>
      <c r="E119" s="40"/>
    </row>
    <row r="120" spans="1:11" ht="16.5" customHeight="1">
      <c r="A120" s="50"/>
      <c r="B120" s="223" t="s">
        <v>176</v>
      </c>
      <c r="C120" s="224">
        <v>22784.03</v>
      </c>
      <c r="D120" s="225">
        <v>0</v>
      </c>
      <c r="E120" s="40"/>
    </row>
    <row r="121" spans="1:11">
      <c r="A121" s="50"/>
      <c r="B121" s="228" t="s">
        <v>4</v>
      </c>
      <c r="C121" s="229">
        <v>22784.03</v>
      </c>
      <c r="D121" s="230">
        <v>0</v>
      </c>
      <c r="E121" s="40"/>
      <c r="F121" s="118"/>
    </row>
    <row r="122" spans="1:11">
      <c r="A122" s="50"/>
      <c r="B122" s="75"/>
      <c r="D122" s="83"/>
      <c r="E122" s="40"/>
    </row>
    <row r="123" spans="1:11" s="26" customFormat="1">
      <c r="A123" s="49"/>
      <c r="B123" s="70" t="s">
        <v>83</v>
      </c>
      <c r="C123" s="83"/>
      <c r="I123" s="80"/>
    </row>
    <row r="124" spans="1:11" s="86" customFormat="1">
      <c r="A124" s="85"/>
      <c r="B124" s="86" t="s">
        <v>126</v>
      </c>
      <c r="D124" s="76"/>
      <c r="E124" s="40"/>
      <c r="I124" s="79"/>
    </row>
    <row r="125" spans="1:11" s="86" customFormat="1">
      <c r="A125" s="85"/>
      <c r="D125" s="83"/>
      <c r="E125" s="40"/>
      <c r="I125" s="79"/>
    </row>
    <row r="126" spans="1:11" s="86" customFormat="1">
      <c r="A126" s="85"/>
      <c r="B126" s="226" t="s">
        <v>5</v>
      </c>
      <c r="C126" s="197">
        <v>44377</v>
      </c>
      <c r="D126" s="197">
        <v>44012</v>
      </c>
      <c r="E126" s="40"/>
      <c r="I126" s="79"/>
    </row>
    <row r="127" spans="1:11" s="86" customFormat="1" ht="16.5" customHeight="1">
      <c r="A127" s="85"/>
      <c r="B127" s="227" t="s">
        <v>170</v>
      </c>
      <c r="C127" s="224">
        <v>21694.16</v>
      </c>
      <c r="D127" s="225">
        <v>0</v>
      </c>
      <c r="E127" s="40"/>
      <c r="I127" s="79"/>
    </row>
    <row r="128" spans="1:11" s="86" customFormat="1" ht="16.5" customHeight="1">
      <c r="A128" s="85"/>
      <c r="B128" s="227" t="s">
        <v>229</v>
      </c>
      <c r="C128" s="224">
        <v>2991.78</v>
      </c>
      <c r="D128" s="225">
        <v>0</v>
      </c>
      <c r="E128" s="40"/>
      <c r="I128" s="79"/>
    </row>
    <row r="129" spans="1:9" s="86" customFormat="1" ht="16.5" customHeight="1">
      <c r="A129" s="85"/>
      <c r="B129" s="227" t="s">
        <v>171</v>
      </c>
      <c r="C129" s="224">
        <v>96960.47</v>
      </c>
      <c r="D129" s="225">
        <v>0</v>
      </c>
      <c r="E129" s="40"/>
      <c r="I129" s="79"/>
    </row>
    <row r="130" spans="1:9" s="86" customFormat="1" ht="16.5" customHeight="1">
      <c r="A130" s="85"/>
      <c r="B130" s="227" t="s">
        <v>173</v>
      </c>
      <c r="C130" s="224">
        <v>13085.34</v>
      </c>
      <c r="D130" s="225">
        <v>0</v>
      </c>
      <c r="E130" s="40"/>
      <c r="I130" s="79"/>
    </row>
    <row r="131" spans="1:9" s="86" customFormat="1" ht="16.5" customHeight="1">
      <c r="A131" s="85"/>
      <c r="B131" s="227" t="s">
        <v>174</v>
      </c>
      <c r="C131" s="224">
        <v>-47.22</v>
      </c>
      <c r="D131" s="225">
        <v>0</v>
      </c>
      <c r="E131" s="40"/>
      <c r="I131" s="79"/>
    </row>
    <row r="132" spans="1:9" s="86" customFormat="1" ht="16.5" customHeight="1">
      <c r="A132" s="85"/>
      <c r="B132" s="227" t="s">
        <v>175</v>
      </c>
      <c r="C132" s="224">
        <v>76486.91</v>
      </c>
      <c r="D132" s="225">
        <v>0</v>
      </c>
      <c r="E132" s="40"/>
      <c r="I132" s="79"/>
    </row>
    <row r="133" spans="1:9" s="86" customFormat="1">
      <c r="A133" s="85"/>
      <c r="B133" s="228" t="s">
        <v>4</v>
      </c>
      <c r="C133" s="229">
        <v>211171.44</v>
      </c>
      <c r="D133" s="230">
        <v>0</v>
      </c>
      <c r="E133" s="40"/>
      <c r="F133" s="118"/>
      <c r="I133" s="79"/>
    </row>
    <row r="134" spans="1:9" s="86" customFormat="1">
      <c r="A134" s="85"/>
      <c r="B134" s="75"/>
      <c r="D134" s="83"/>
      <c r="E134" s="40"/>
      <c r="I134" s="79"/>
    </row>
    <row r="135" spans="1:9" s="86" customFormat="1">
      <c r="A135" s="85"/>
      <c r="B135" s="70" t="s">
        <v>127</v>
      </c>
      <c r="C135" s="83"/>
      <c r="D135" s="26"/>
      <c r="I135" s="79"/>
    </row>
    <row r="136" spans="1:9" s="86" customFormat="1">
      <c r="A136" s="85"/>
      <c r="B136" s="86" t="s">
        <v>126</v>
      </c>
      <c r="D136" s="76"/>
      <c r="I136" s="79"/>
    </row>
    <row r="137" spans="1:9" s="86" customFormat="1">
      <c r="A137" s="85"/>
      <c r="B137" s="226" t="s">
        <v>5</v>
      </c>
      <c r="C137" s="197">
        <v>44377</v>
      </c>
      <c r="D137" s="197">
        <v>44012</v>
      </c>
      <c r="I137" s="79"/>
    </row>
    <row r="138" spans="1:9" s="86" customFormat="1">
      <c r="A138" s="85"/>
      <c r="B138" s="227" t="s">
        <v>230</v>
      </c>
      <c r="C138" s="231">
        <v>-4941494.0999999996</v>
      </c>
      <c r="D138" s="231">
        <v>0</v>
      </c>
      <c r="I138" s="79"/>
    </row>
    <row r="139" spans="1:9" s="86" customFormat="1">
      <c r="A139" s="85"/>
      <c r="B139" s="227" t="s">
        <v>245</v>
      </c>
      <c r="C139" s="231">
        <v>-202580.7</v>
      </c>
      <c r="D139" s="231"/>
      <c r="I139" s="79"/>
    </row>
    <row r="140" spans="1:9" s="86" customFormat="1">
      <c r="A140" s="85"/>
      <c r="B140" s="227" t="s">
        <v>246</v>
      </c>
      <c r="C140" s="231">
        <v>202526</v>
      </c>
      <c r="D140" s="231"/>
      <c r="I140" s="79"/>
    </row>
    <row r="141" spans="1:9" s="86" customFormat="1">
      <c r="A141" s="85"/>
      <c r="B141" s="227" t="s">
        <v>231</v>
      </c>
      <c r="C141" s="231">
        <v>4941982.0199999996</v>
      </c>
      <c r="D141" s="231">
        <v>0</v>
      </c>
      <c r="I141" s="79"/>
    </row>
    <row r="142" spans="1:9" s="86" customFormat="1">
      <c r="A142" s="85"/>
      <c r="B142" s="228" t="s">
        <v>4</v>
      </c>
      <c r="C142" s="232">
        <v>433.21999999973923</v>
      </c>
      <c r="D142" s="232">
        <v>0</v>
      </c>
      <c r="F142" s="117"/>
      <c r="I142" s="79"/>
    </row>
    <row r="143" spans="1:9" s="86" customFormat="1">
      <c r="A143" s="85"/>
      <c r="D143" s="76"/>
      <c r="I143" s="79"/>
    </row>
    <row r="144" spans="1:9" s="86" customFormat="1">
      <c r="A144" s="85"/>
      <c r="B144" s="70" t="s">
        <v>128</v>
      </c>
      <c r="C144" s="83"/>
      <c r="D144" s="76"/>
      <c r="I144" s="79"/>
    </row>
    <row r="145" spans="1:9" s="86" customFormat="1">
      <c r="A145" s="85"/>
      <c r="B145" s="86" t="s">
        <v>126</v>
      </c>
      <c r="D145" s="76"/>
      <c r="I145" s="79"/>
    </row>
    <row r="146" spans="1:9" s="86" customFormat="1">
      <c r="A146" s="85"/>
      <c r="B146" s="226" t="s">
        <v>5</v>
      </c>
      <c r="C146" s="197">
        <v>44377</v>
      </c>
      <c r="D146" s="197">
        <v>44012</v>
      </c>
      <c r="I146" s="79"/>
    </row>
    <row r="147" spans="1:9" s="86" customFormat="1">
      <c r="A147" s="85"/>
      <c r="B147" s="227" t="s">
        <v>129</v>
      </c>
      <c r="C147" s="231">
        <v>0</v>
      </c>
      <c r="D147" s="231">
        <v>0</v>
      </c>
      <c r="I147" s="79"/>
    </row>
    <row r="148" spans="1:9" s="86" customFormat="1">
      <c r="A148" s="85"/>
      <c r="B148" s="228" t="s">
        <v>4</v>
      </c>
      <c r="C148" s="232">
        <v>0</v>
      </c>
      <c r="D148" s="232">
        <v>0</v>
      </c>
      <c r="I148" s="79"/>
    </row>
    <row r="149" spans="1:9" s="86" customFormat="1">
      <c r="A149" s="85"/>
      <c r="D149" s="76"/>
      <c r="I149" s="79"/>
    </row>
    <row r="150" spans="1:9" s="86" customFormat="1">
      <c r="A150" s="85"/>
      <c r="B150" s="70" t="s">
        <v>130</v>
      </c>
      <c r="C150" s="83"/>
      <c r="D150" s="76"/>
      <c r="I150" s="79"/>
    </row>
    <row r="151" spans="1:9" s="86" customFormat="1">
      <c r="A151" s="85"/>
      <c r="B151" s="86" t="s">
        <v>126</v>
      </c>
      <c r="I151" s="79"/>
    </row>
    <row r="152" spans="1:9" s="86" customFormat="1">
      <c r="A152" s="85"/>
      <c r="B152" s="226" t="s">
        <v>5</v>
      </c>
      <c r="C152" s="197">
        <v>44377</v>
      </c>
      <c r="D152" s="197">
        <v>44012</v>
      </c>
      <c r="I152" s="79"/>
    </row>
    <row r="153" spans="1:9" s="86" customFormat="1">
      <c r="A153" s="85"/>
      <c r="B153" s="227" t="s">
        <v>172</v>
      </c>
      <c r="C153" s="236">
        <v>1359.38</v>
      </c>
      <c r="D153" s="231">
        <v>0</v>
      </c>
      <c r="I153" s="79"/>
    </row>
    <row r="154" spans="1:9" s="86" customFormat="1">
      <c r="A154" s="85"/>
      <c r="B154" s="228" t="s">
        <v>4</v>
      </c>
      <c r="C154" s="237">
        <v>1359.38</v>
      </c>
      <c r="D154" s="229">
        <v>0</v>
      </c>
      <c r="F154" s="118"/>
      <c r="I154" s="79"/>
    </row>
    <row r="155" spans="1:9" s="86" customFormat="1">
      <c r="A155" s="85"/>
      <c r="I155" s="79"/>
    </row>
    <row r="156" spans="1:9" s="86" customFormat="1">
      <c r="A156" s="85"/>
      <c r="I156" s="79"/>
    </row>
    <row r="157" spans="1:9" s="86" customFormat="1">
      <c r="A157" s="85"/>
      <c r="B157" s="70" t="s">
        <v>177</v>
      </c>
      <c r="E157" s="122"/>
      <c r="I157" s="79"/>
    </row>
    <row r="158" spans="1:9" s="86" customFormat="1" ht="48.75" customHeight="1">
      <c r="A158" s="85"/>
      <c r="B158" s="321" t="s">
        <v>178</v>
      </c>
      <c r="C158" s="321"/>
      <c r="D158" s="321"/>
      <c r="E158" s="321"/>
      <c r="I158" s="79"/>
    </row>
    <row r="159" spans="1:9" s="86" customFormat="1">
      <c r="A159" s="85"/>
      <c r="E159" s="122"/>
      <c r="I159" s="79"/>
    </row>
    <row r="160" spans="1:9" s="86" customFormat="1">
      <c r="A160" s="85"/>
      <c r="B160" s="70" t="s">
        <v>179</v>
      </c>
      <c r="E160" s="122"/>
      <c r="I160" s="79"/>
    </row>
    <row r="161" spans="1:9" s="86" customFormat="1">
      <c r="A161" s="85"/>
      <c r="B161" s="86" t="s">
        <v>242</v>
      </c>
      <c r="E161" s="122"/>
      <c r="I161" s="79"/>
    </row>
    <row r="162" spans="1:9" s="86" customFormat="1">
      <c r="A162" s="85"/>
      <c r="E162" s="122"/>
      <c r="I162" s="79"/>
    </row>
    <row r="163" spans="1:9" s="86" customFormat="1">
      <c r="A163" s="85"/>
      <c r="B163" s="123" t="s">
        <v>180</v>
      </c>
      <c r="E163" s="122"/>
      <c r="I163" s="79"/>
    </row>
    <row r="164" spans="1:9" s="86" customFormat="1">
      <c r="A164" s="85"/>
      <c r="E164" s="122"/>
      <c r="I164" s="79"/>
    </row>
    <row r="165" spans="1:9" s="86" customFormat="1" ht="167.25" customHeight="1">
      <c r="A165" s="85"/>
      <c r="B165" s="322" t="s">
        <v>243</v>
      </c>
      <c r="C165" s="322"/>
      <c r="D165" s="322"/>
      <c r="E165" s="322"/>
      <c r="F165" s="322"/>
      <c r="G165" s="322"/>
      <c r="H165" s="322"/>
      <c r="I165" s="79"/>
    </row>
    <row r="166" spans="1:9" s="86" customFormat="1">
      <c r="A166" s="85"/>
      <c r="B166" s="123" t="s">
        <v>181</v>
      </c>
      <c r="C166" s="124"/>
      <c r="D166" s="124"/>
      <c r="E166" s="124"/>
      <c r="F166" s="124"/>
      <c r="G166" s="124"/>
      <c r="H166" s="124"/>
      <c r="I166" s="79"/>
    </row>
    <row r="167" spans="1:9" s="86" customFormat="1" ht="36.75" customHeight="1">
      <c r="A167" s="85"/>
      <c r="B167" s="323" t="s">
        <v>244</v>
      </c>
      <c r="C167" s="323"/>
      <c r="D167" s="323"/>
      <c r="E167" s="323"/>
      <c r="F167" s="323"/>
      <c r="G167" s="323"/>
      <c r="H167" s="323"/>
      <c r="I167" s="79"/>
    </row>
    <row r="168" spans="1:9" s="86" customFormat="1">
      <c r="A168" s="85"/>
      <c r="I168" s="79"/>
    </row>
    <row r="169" spans="1:9">
      <c r="A169" s="50"/>
      <c r="B169" s="86" t="s">
        <v>192</v>
      </c>
    </row>
    <row r="170" spans="1:9" s="86" customFormat="1">
      <c r="A170" s="85"/>
      <c r="I170" s="79"/>
    </row>
    <row r="171" spans="1:9" s="86" customFormat="1">
      <c r="A171" s="85"/>
      <c r="I171" s="79"/>
    </row>
    <row r="172" spans="1:9" s="86" customFormat="1">
      <c r="A172" s="85"/>
      <c r="I172" s="79"/>
    </row>
    <row r="173" spans="1:9" s="86" customFormat="1">
      <c r="A173" s="85"/>
      <c r="I173" s="79"/>
    </row>
    <row r="174" spans="1:9">
      <c r="A174" s="50"/>
      <c r="B174" s="66"/>
      <c r="C174" s="66" t="s">
        <v>14</v>
      </c>
      <c r="E174" s="54"/>
      <c r="F174" s="65"/>
      <c r="G174" s="54" t="s">
        <v>118</v>
      </c>
    </row>
    <row r="175" spans="1:9">
      <c r="A175" s="50"/>
      <c r="B175" s="67"/>
      <c r="C175" s="67" t="s">
        <v>13</v>
      </c>
      <c r="E175" s="67"/>
      <c r="F175" s="68"/>
      <c r="G175" s="67" t="s">
        <v>12</v>
      </c>
      <c r="H175" s="77"/>
      <c r="I175" s="81"/>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20">
    <mergeCell ref="N48:N49"/>
    <mergeCell ref="O48:O49"/>
    <mergeCell ref="P48:P49"/>
    <mergeCell ref="I48:I49"/>
    <mergeCell ref="J48:J49"/>
    <mergeCell ref="K48:K49"/>
    <mergeCell ref="L48:L49"/>
    <mergeCell ref="M48:M49"/>
    <mergeCell ref="B158:E158"/>
    <mergeCell ref="B165:H165"/>
    <mergeCell ref="B167:H167"/>
    <mergeCell ref="B105:J105"/>
    <mergeCell ref="B11:E11"/>
    <mergeCell ref="E48:E49"/>
    <mergeCell ref="F48:F49"/>
    <mergeCell ref="H48:H49"/>
    <mergeCell ref="B48:B49"/>
    <mergeCell ref="C48:C49"/>
    <mergeCell ref="D48:D49"/>
    <mergeCell ref="G48:G49"/>
  </mergeCells>
  <hyperlinks>
    <hyperlink ref="E1" location="Índice!A1" display="Índice" xr:uid="{00000000-0004-0000-0800-000000000000}"/>
  </hyperlinks>
  <pageMargins left="0.25" right="0.25" top="0.75" bottom="0.75" header="0.3" footer="0.3"/>
  <pageSetup paperSize="9" scale="49" fitToHeight="0" orientation="portrait"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VymcbKQKmIDW49OBcHs97s+Rh9eBBSd+qDpX6O1mWIg=</DigestValue>
    </Reference>
    <Reference Type="http://www.w3.org/2000/09/xmldsig#Object" URI="#idOfficeObject">
      <DigestMethod Algorithm="http://www.w3.org/2001/04/xmlenc#sha256"/>
      <DigestValue>pZGlqHK8ltlobS2wiGBGJTsFbmoXzzN1VPBhru6Oclw=</DigestValue>
    </Reference>
    <Reference Type="http://uri.etsi.org/01903#SignedProperties" URI="#idSignedProperties">
      <Transforms>
        <Transform Algorithm="http://www.w3.org/TR/2001/REC-xml-c14n-20010315"/>
      </Transforms>
      <DigestMethod Algorithm="http://www.w3.org/2001/04/xmlenc#sha256"/>
      <DigestValue>fx45tXKKa1BPUJCtZq0wi+yRmoN865OWYzdRUYoi/0U=</DigestValue>
    </Reference>
    <Reference Type="http://www.w3.org/2000/09/xmldsig#Object" URI="#idValidSigLnImg">
      <DigestMethod Algorithm="http://www.w3.org/2001/04/xmlenc#sha256"/>
      <DigestValue>Jb9DrFxvn+5bylvpBx+bJ90khwxh9QqaMLkHKp2bqFI=</DigestValue>
    </Reference>
    <Reference Type="http://www.w3.org/2000/09/xmldsig#Object" URI="#idInvalidSigLnImg">
      <DigestMethod Algorithm="http://www.w3.org/2001/04/xmlenc#sha256"/>
      <DigestValue>sc8/POVgkdsZaW0EOOax9vq1INVuCvtJFLNhEVnj+2Q=</DigestValue>
    </Reference>
  </SignedInfo>
  <SignatureValue>MZftgX4dSoxMRlZe9rzE8/Y0LCP0CTwF98W/oS9RceGWjlEEkjm0xPXNtN05SQY+GWnLtuNW/iLr
T55uS4CgBsUVNkNAGsAadaa4kvrdvI4QS9i4I54gBE2cgTEAMOz7wGXOEQxwN0MxQ0Np5KMJwEUb
/04qLZVWSN6FrOSJlcHJcoI0H3qbyIrvnUQrXhaRKhx8TaU4ZDdlKXz9Za6AihSOS+taeHl7k1kC
+NVAJsBVls1wjRCdblxpkwpuiDVuCJ9xL66i9tn+uhXUOQm8ZkxtEnLwB+VrP6HG/zDU3rf4ZTTe
eGxaWZQZjjAGxf0w3flfs2PQo+cWWQmF92Gfdw==</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gnmtTH0G+i6LEAOzm3eNj1sc7rCtZwLrjVyevqJKDFY=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drawing1.xml?ContentType=application/vnd.openxmlformats-officedocument.drawing+xml">
        <DigestMethod Algorithm="http://www.w3.org/2001/04/xmlenc#sha256"/>
        <DigestValue>1IScCjcFzhlaggqt+kAUb0MB1vctqFF3pk8fOqaQPXk=</DigestValue>
      </Reference>
      <Reference URI="/xl/drawings/drawing2.xml?ContentType=application/vnd.openxmlformats-officedocument.drawing+xml">
        <DigestMethod Algorithm="http://www.w3.org/2001/04/xmlenc#sha256"/>
        <DigestValue>MY1oKLOBSSkyPSZ+/SvPnm9e/jTbWrLqBQOaRfPO77M=</DigestValue>
      </Reference>
      <Reference URI="/xl/drawings/vmlDrawing1.vml?ContentType=application/vnd.openxmlformats-officedocument.vmlDrawing">
        <DigestMethod Algorithm="http://www.w3.org/2001/04/xmlenc#sha256"/>
        <DigestValue>1XwrgU5GYiZONjY6+xLL1hwCfzwilMprCRorH3C4aQM=</DigestValue>
      </Reference>
      <Reference URI="/xl/drawings/vmlDrawing2.vml?ContentType=application/vnd.openxmlformats-officedocument.vmlDrawing">
        <DigestMethod Algorithm="http://www.w3.org/2001/04/xmlenc#sha256"/>
        <DigestValue>r0s9n8NaReWAwG8rsl34Rb8cOX6uZIZdIA1da28JAKs=</DigestValue>
      </Reference>
      <Reference URI="/xl/drawings/vmlDrawing3.vml?ContentType=application/vnd.openxmlformats-officedocument.vmlDrawing">
        <DigestMethod Algorithm="http://www.w3.org/2001/04/xmlenc#sha256"/>
        <DigestValue>YZYAGW2qNadlZkadFep+veA2VQ9moMDJC7HsHUMdnUQ=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ePJokGk3Kto5CzEP2ovoHdpdDTzaJ8bK/nORkHVi6kk=</DigestValue>
      </Reference>
      <Reference URI="/xl/media/image3.emf?ContentType=image/x-emf">
        <DigestMethod Algorithm="http://www.w3.org/2001/04/xmlenc#sha256"/>
        <DigestValue>aFJVfBmf88Lbo/Hx5P6vzGXvPtKeNKOhPJV+u9rwSMU=</DigestValue>
      </Reference>
      <Reference URI="/xl/media/image4.emf?ContentType=image/x-emf">
        <DigestMethod Algorithm="http://www.w3.org/2001/04/xmlenc#sha256"/>
        <DigestValue>BHYtLgU2ZSgvENnEOjR5AWKBdOAI5n+dZ0jt7OEw70I=</DigestValue>
      </Reference>
      <Reference URI="/xl/media/image5.emf?ContentType=image/x-emf">
        <DigestMethod Algorithm="http://www.w3.org/2001/04/xmlenc#sha256"/>
        <DigestValue>jGsIbTKv1FtTCTwLMv0wX0RsYxZYLZsL+oTlQqtxWOg=</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82lw6sm57LAZKDcAOrer8Dq0JuSR9K7a6PanFoORimg=</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c8tzeF4Ty4/91q2PTt9F71GIJ8ksxwejEYisGzFF9L8=</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KNjW6qs2wVGib7hMYCVbkCQldCXC67JSYlOYn+pleVs=</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x/wP6ITl7au+GTF1YOGl8Ua9zjw2nsdWxXKyNsD2TCs=</DigestValue>
      </Reference>
      <Reference URI="/xl/styles.xml?ContentType=application/vnd.openxmlformats-officedocument.spreadsheetml.styles+xml">
        <DigestMethod Algorithm="http://www.w3.org/2001/04/xmlenc#sha256"/>
        <DigestValue>+YIRFZJlVxXw3JOM9TAWFLBg+5hY5tnBzHVkqXQYVfo=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IkpI9QmVg/+D38wnOt9c4G0fAyA18tAyDvrnmuAILEI=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dXNUzLohJdVlj759LySSgnfAisgbCYxABwpORxSlaFA=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T5734dkX9L14vVrzaHqTfpeh4xwHPtbhzL/Fv6ltGLU=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gH4TD1w/DhBatVloZrkk3l0YNYbQ24eZvCZc0di3UDI=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4c+xSMpYnVwQYRW7Laimnred1P6hEmqFzTIN7JhwN1A=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ur80yb8OJdfaS0gJ1nRnum7MI+v8Q2iFvOndWB3ti5U=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we5NlGVl/ovKjy/3i4uoQ4GwJ/z6Sd72RO7HCcx1Dbg=</DigestValue>
      </Reference>
      <Reference URI="/xl/worksheets/sheet1.xml?ContentType=application/vnd.openxmlformats-officedocument.spreadsheetml.worksheet+xml">
        <DigestMethod Algorithm="http://www.w3.org/2001/04/xmlenc#sha256"/>
        <DigestValue>FRLRcJKrntpEkt0h+3vPo8QGQR3wPI68HL5QRb2ZLao=</DigestValue>
      </Reference>
      <Reference URI="/xl/worksheets/sheet2.xml?ContentType=application/vnd.openxmlformats-officedocument.spreadsheetml.worksheet+xml">
        <DigestMethod Algorithm="http://www.w3.org/2001/04/xmlenc#sha256"/>
        <DigestValue>82ZFnkktgpnYUBzs9XnsLmkCEKcEpkLOYWBR2xKdQms=</DigestValue>
      </Reference>
      <Reference URI="/xl/worksheets/sheet3.xml?ContentType=application/vnd.openxmlformats-officedocument.spreadsheetml.worksheet+xml">
        <DigestMethod Algorithm="http://www.w3.org/2001/04/xmlenc#sha256"/>
        <DigestValue>nw17A4uoUSd4y16S+gXlcTI9x8UXab0AYCCZNEbmQug=</DigestValue>
      </Reference>
      <Reference URI="/xl/worksheets/sheet4.xml?ContentType=application/vnd.openxmlformats-officedocument.spreadsheetml.worksheet+xml">
        <DigestMethod Algorithm="http://www.w3.org/2001/04/xmlenc#sha256"/>
        <DigestValue>ws4Ibgv3F76T/oBpfROLrIKF1ZsNqbmcAo8Epaw2KTw=</DigestValue>
      </Reference>
      <Reference URI="/xl/worksheets/sheet5.xml?ContentType=application/vnd.openxmlformats-officedocument.spreadsheetml.worksheet+xml">
        <DigestMethod Algorithm="http://www.w3.org/2001/04/xmlenc#sha256"/>
        <DigestValue>IEUYHwVCyBnl+LT9eGLfoPug7T89NgubV+lIaMxlpYk=</DigestValue>
      </Reference>
      <Reference URI="/xl/worksheets/sheet6.xml?ContentType=application/vnd.openxmlformats-officedocument.spreadsheetml.worksheet+xml">
        <DigestMethod Algorithm="http://www.w3.org/2001/04/xmlenc#sha256"/>
        <DigestValue>oCI9vfZjIGv1SAUVVFNDrYODyt2U3WMpI6APmn1nw4A=</DigestValue>
      </Reference>
      <Reference URI="/xl/worksheets/sheet7.xml?ContentType=application/vnd.openxmlformats-officedocument.spreadsheetml.worksheet+xml">
        <DigestMethod Algorithm="http://www.w3.org/2001/04/xmlenc#sha256"/>
        <DigestValue>CM6LI+i5hM00yUbD6zZi1taOwiKAvswiE/1q/dJBmdw=</DigestValue>
      </Reference>
    </Manifest>
    <SignatureProperties>
      <SignatureProperty Id="idSignatureTime" Target="#idPackageSignature">
        <mdssi:SignatureTime xmlns:mdssi="http://schemas.openxmlformats.org/package/2006/digital-signature">
          <mdssi:Format>YYYY-MM-DDThh:mm:ssTZD</mdssi:Format>
          <mdssi:Value>2021-07-30T18:13:25Z</mdssi:Value>
        </mdssi:SignatureTime>
      </SignatureProperty>
    </SignatureProperties>
  </Object>
  <Object Id="idOfficeObject">
    <SignatureProperties>
      <SignatureProperty Id="idOfficeV1Details" Target="#idPackageSignature">
        <SignatureInfoV1 xmlns="http://schemas.microsoft.com/office/2006/digsig">
          <SetupID>{245DC441-0545-4605-8013-1D0A20881194}</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2021-07-30T18:13:25Z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4Wb/fwAABAAAAAAAAAAgQpit/38AAKm5lo+KAAAAAAAAAAAAAAA2KQzfwIYAAFWF+2X/fwAASAAAAAAAAACcWjtn/38AABhjWGf/fwAAsF07ZwAAAAABAAAAAAAAAPZ4O2f/fwAAAACYrf9/AAAAAAAAAAAAAAAAAACKAAAAsaemrP9/AAAAAAAAAAAAAHALAAAAAAAAMDD8j/wBAAD4u5aPigAAAAAAAAAAAAAAAAAAAAAAAAAAAAAAAAAAAAAAAAAAAAAAWbuWj4oAAAD9W+FmZHYACAAAAAAlAAAADAAAAAEAAAAYAAAADAAAAAAAAAASAAAADAAAAAEAAAAeAAAAGAAAAL0AAAAEAAAA9wAAABEAAAAlAAAADAAAAAEAAABUAAAAiAAAAL4AAAAEAAAA9QAAABAAAAABAAAAYfe0QVU1tEG+AAAABAAAAAoAAABMAAAAAAAAAAAAAAAAAAAA//////////9gAAAAMwAwAC8AMAA3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BA0CSX/AEAAEiuyaz/fwAAAAAAAAAAAAAAAAAAAAAAAJiulo+KAAAAAAAAAAAAAAAAAAAAAAAAAAAAAAAAAAAARj0M38CGAAAgAAAAAAAAAHjUJJf8AQAAwN3rj/wBAAAwMPyP/AEAAPCvlo8AAAAAAAAAAAAAAAAHAAAAAAAAADBlDJf8AQAALK+Wj4oAAABpr5aPigAAALGnpqz/fwAACgAAAAAAAABWU6msAAAAAG8f0l6GvAAAeNQkl/wBAAAsr5aPi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DjBTpf8AQAASK7JrP9/AAAAAAAAAAAAAAAAAAAAAAAAAAz8j/wBAADxaUC48GnXAQAAAAAAAAAAAAAAAAAAAABGnw/fwIYAADgRaGb/fwAAMF2CZv9/AADg////AAAAADAw/I/8AQAACBKVjwAAAAAAAAAAAAAAAAYAAAAAAAAAIAAAAAAAAAAsEZWPigAAAGkRlY+KAAAAsaemrP9/AACIM2hm/38AABBhgmYAAAAAMF2CZv9/AAAwXYJm/38AACwRlY+KAAAABgAAAPwBAAAAAAAAAAAAAAAAAAAAAAAAAAAAAAAAAABw0/yP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gKAbl/wBAABIrsms/38AAAAAAAAAAAAAAAAAAAAAAAAIAAAAAAEAAFC1arD8AQAAAAAAAAAAAAAAAAAAAAAAAPafD9/AhgAAIBGVjwAAAAAAAAAAAAAAAPD///8AAAAAMDD8j/wBAAC4EpWPAAAAAAAAAAAAAAAACQAAAAAAAAAgAAAAAAAAANwRlY+KAAAAGRKVj4oAAACxp6as/38AAAAAgD8AAIA/6LyEZgAAAAAAAIA/igAAANGn92X/fwAA3BGVj4oAAAAJAAAA/AEAAAAAAAAAAAAAAAAAAAAAAAAAAAAAAAAAALDS/I9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4Wb/fwAABAAAAAAAAAAgQpit/38AAKm5lo+KAAAAAAAAAAAAAAA2KQzfwIYAAFWF+2X/fwAASAAAAAAAAACcWjtn/38AABhjWGf/fwAAsF07ZwAAAAABAAAAAAAAAPZ4O2f/fwAAAACYrf9/AAAAAAAAAAAAAAAAAACKAAAAsaemrP9/AAAAAAAAAAAAAHALAAAAAAAAMDD8j/wBAAD4u5aPigAAAAAAAAAAAAAAAAAAAAAAAAAAAAAAAAAAAAAAAAAAAAAAWbuWj4oAAAD9W+Fm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EDQJJf8AQAASK7JrP9/AAAAAAAAAAAAAAAAAAAAAAAAmK6Wj4oAAAAAAAAAAAAAAAAAAAAAAAAAAAAAAAAAAABGPQzfwIYAACAAAAAAAAAAeNQkl/wBAADA3euP/AEAADAw/I/8AQAA8K+WjwAAAAAAAAAAAAAAAAcAAAAAAAAAMGUMl/wBAAAsr5aPigAAAGmvlo+KAAAAsaemrP9/AAAKAAAAAAAAAFZTqawAAAAAbx/SXoa8AAB41CSX/AEAACyvlo+K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OMFOl/wBAABIrsms/38AAAAAAAAAAAAAAAAAAAAAAAAADPyP/AEAAPFpQLjwadcBAAAAAAAAAAAAAAAAAAAAAEafD9/AhgAAOBFoZv9/AAAwXYJm/38AAOD///8AAAAAMDD8j/wBAAAIEpWPAAAAAAAAAAAAAAAABgAAAAAAAAAgAAAAAAAAACwRlY+KAAAAaRGVj4oAAACxp6as/38AAIgzaGb/fwAAEGGCZgAAAAAwXYJm/38AADBdgmb/fwAALBGVj4oAAAAGAAAA/AEAAAAAAAAAAAAAAAAAAAAAAAAAAAAAAAAAAHDT/I9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CAoBuX/AEAAEiuyaz/fwAAAAAAAAAAAAAAAAAAAAAAAAgAAAAAAQAAULVqsPwBAAAAAAAAAAAAAAAAAAAAAAAA9p8P38CGAAAgEZWPAAAAAAAAAAAAAAAA8P///wAAAAAwMPyP/AEAALgSlY8AAAAAAAAAAAAAAAAJAAAAAAAAACAAAAAAAAAA3BGVj4oAAAAZEpWPigAAALGnpqz/fwAAAACAPwAAgD/ovIRmAAAAAAAAgD+KAAAA0af3Zf9/AADcEZWPigAAAAkAAAD8AQAAAAAAAAAAAAAAAAAAAAAAAAAAAAAAAAAAsNL8j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NXZrIFm8aO24Yl/L6OZ8yjjN+VS8W0v8lj3cLQq0D78=</DigestValue>
    </Reference>
    <Reference Type="http://www.w3.org/2000/09/xmldsig#Object" URI="#idOfficeObject">
      <DigestMethod Algorithm="http://www.w3.org/2001/04/xmlenc#sha256"/>
      <DigestValue>JA3PQzr7fivRRUmn9y81/tOeo3I0kvu6387WC2VVl48=</DigestValue>
    </Reference>
    <Reference Type="http://uri.etsi.org/01903#SignedProperties" URI="#idSignedProperties">
      <Transforms>
        <Transform Algorithm="http://www.w3.org/TR/2001/REC-xml-c14n-20010315"/>
      </Transforms>
      <DigestMethod Algorithm="http://www.w3.org/2001/04/xmlenc#sha256"/>
      <DigestValue>Gli6YLc/zwLETIeBIZCA9zgDNB0giO7SOpzMFUQa3DE=</DigestValue>
    </Reference>
    <Reference Type="http://www.w3.org/2000/09/xmldsig#Object" URI="#idValidSigLnImg">
      <DigestMethod Algorithm="http://www.w3.org/2001/04/xmlenc#sha256"/>
      <DigestValue>Jb9DrFxvn+5bylvpBx+bJ90khwxh9QqaMLkHKp2bqFI=</DigestValue>
    </Reference>
    <Reference Type="http://www.w3.org/2000/09/xmldsig#Object" URI="#idInvalidSigLnImg">
      <DigestMethod Algorithm="http://www.w3.org/2001/04/xmlenc#sha256"/>
      <DigestValue>sc8/POVgkdsZaW0EOOax9vq1INVuCvtJFLNhEVnj+2Q=</DigestValue>
    </Reference>
  </SignedInfo>
  <SignatureValue>dj7BpaTnxvZjYb5C+Rfl1k3BjkZXi3vv7jGnFBdcYvMqA4T4/bobjJ8j2oNmYXQO+eVrMEJ4ssJw
zzwF707ffF/kZr11G+e/NziWAvwQzOqHRidme7rCOpwul+FlC4twrSwCTJz7TooqnnOS5Nl6zE7P
3hb9Ff7DSDKeF4mOKVuhnHIslHBF8C1jR2Bt6j217Yqhv6K19nTpb4XtmUsIG2GN+L3IkIUtf6Nf
qDclGvrMj7PsynCrtF10xr5n72h9o/0W6WeZcaqFQn1M0VpURkn4dJTQD8Rcf+f5SGIU/R0WVBs7
XxqiZ+65uCNa5D5Li24LtznnOgC5dKmXAumZfg==</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gnmtTH0G+i6LEAOzm3eNj1sc7rCtZwLrjVyevqJKDFY=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drawing1.xml?ContentType=application/vnd.openxmlformats-officedocument.drawing+xml">
        <DigestMethod Algorithm="http://www.w3.org/2001/04/xmlenc#sha256"/>
        <DigestValue>1IScCjcFzhlaggqt+kAUb0MB1vctqFF3pk8fOqaQPXk=</DigestValue>
      </Reference>
      <Reference URI="/xl/drawings/drawing2.xml?ContentType=application/vnd.openxmlformats-officedocument.drawing+xml">
        <DigestMethod Algorithm="http://www.w3.org/2001/04/xmlenc#sha256"/>
        <DigestValue>MY1oKLOBSSkyPSZ+/SvPnm9e/jTbWrLqBQOaRfPO77M=</DigestValue>
      </Reference>
      <Reference URI="/xl/drawings/vmlDrawing1.vml?ContentType=application/vnd.openxmlformats-officedocument.vmlDrawing">
        <DigestMethod Algorithm="http://www.w3.org/2001/04/xmlenc#sha256"/>
        <DigestValue>1XwrgU5GYiZONjY6+xLL1hwCfzwilMprCRorH3C4aQM=</DigestValue>
      </Reference>
      <Reference URI="/xl/drawings/vmlDrawing2.vml?ContentType=application/vnd.openxmlformats-officedocument.vmlDrawing">
        <DigestMethod Algorithm="http://www.w3.org/2001/04/xmlenc#sha256"/>
        <DigestValue>r0s9n8NaReWAwG8rsl34Rb8cOX6uZIZdIA1da28JAKs=</DigestValue>
      </Reference>
      <Reference URI="/xl/drawings/vmlDrawing3.vml?ContentType=application/vnd.openxmlformats-officedocument.vmlDrawing">
        <DigestMethod Algorithm="http://www.w3.org/2001/04/xmlenc#sha256"/>
        <DigestValue>YZYAGW2qNadlZkadFep+veA2VQ9moMDJC7HsHUMdnUQ=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ePJokGk3Kto5CzEP2ovoHdpdDTzaJ8bK/nORkHVi6kk=</DigestValue>
      </Reference>
      <Reference URI="/xl/media/image3.emf?ContentType=image/x-emf">
        <DigestMethod Algorithm="http://www.w3.org/2001/04/xmlenc#sha256"/>
        <DigestValue>aFJVfBmf88Lbo/Hx5P6vzGXvPtKeNKOhPJV+u9rwSMU=</DigestValue>
      </Reference>
      <Reference URI="/xl/media/image4.emf?ContentType=image/x-emf">
        <DigestMethod Algorithm="http://www.w3.org/2001/04/xmlenc#sha256"/>
        <DigestValue>BHYtLgU2ZSgvENnEOjR5AWKBdOAI5n+dZ0jt7OEw70I=</DigestValue>
      </Reference>
      <Reference URI="/xl/media/image5.emf?ContentType=image/x-emf">
        <DigestMethod Algorithm="http://www.w3.org/2001/04/xmlenc#sha256"/>
        <DigestValue>jGsIbTKv1FtTCTwLMv0wX0RsYxZYLZsL+oTlQqtxWOg=</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82lw6sm57LAZKDcAOrer8Dq0JuSR9K7a6PanFoORimg=</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c8tzeF4Ty4/91q2PTt9F71GIJ8ksxwejEYisGzFF9L8=</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KNjW6qs2wVGib7hMYCVbkCQldCXC67JSYlOYn+pleVs=</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x/wP6ITl7au+GTF1YOGl8Ua9zjw2nsdWxXKyNsD2TCs=</DigestValue>
      </Reference>
      <Reference URI="/xl/styles.xml?ContentType=application/vnd.openxmlformats-officedocument.spreadsheetml.styles+xml">
        <DigestMethod Algorithm="http://www.w3.org/2001/04/xmlenc#sha256"/>
        <DigestValue>+YIRFZJlVxXw3JOM9TAWFLBg+5hY5tnBzHVkqXQYVfo=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IkpI9QmVg/+D38wnOt9c4G0fAyA18tAyDvrnmuAILEI=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dXNUzLohJdVlj759LySSgnfAisgbCYxABwpORxSlaFA=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T5734dkX9L14vVrzaHqTfpeh4xwHPtbhzL/Fv6ltGLU=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gH4TD1w/DhBatVloZrkk3l0YNYbQ24eZvCZc0di3UDI=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4c+xSMpYnVwQYRW7Laimnred1P6hEmqFzTIN7JhwN1A=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ur80yb8OJdfaS0gJ1nRnum7MI+v8Q2iFvOndWB3ti5U=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we5NlGVl/ovKjy/3i4uoQ4GwJ/z6Sd72RO7HCcx1Dbg=</DigestValue>
      </Reference>
      <Reference URI="/xl/worksheets/sheet1.xml?ContentType=application/vnd.openxmlformats-officedocument.spreadsheetml.worksheet+xml">
        <DigestMethod Algorithm="http://www.w3.org/2001/04/xmlenc#sha256"/>
        <DigestValue>FRLRcJKrntpEkt0h+3vPo8QGQR3wPI68HL5QRb2ZLao=</DigestValue>
      </Reference>
      <Reference URI="/xl/worksheets/sheet2.xml?ContentType=application/vnd.openxmlformats-officedocument.spreadsheetml.worksheet+xml">
        <DigestMethod Algorithm="http://www.w3.org/2001/04/xmlenc#sha256"/>
        <DigestValue>82ZFnkktgpnYUBzs9XnsLmkCEKcEpkLOYWBR2xKdQms=</DigestValue>
      </Reference>
      <Reference URI="/xl/worksheets/sheet3.xml?ContentType=application/vnd.openxmlformats-officedocument.spreadsheetml.worksheet+xml">
        <DigestMethod Algorithm="http://www.w3.org/2001/04/xmlenc#sha256"/>
        <DigestValue>nw17A4uoUSd4y16S+gXlcTI9x8UXab0AYCCZNEbmQug=</DigestValue>
      </Reference>
      <Reference URI="/xl/worksheets/sheet4.xml?ContentType=application/vnd.openxmlformats-officedocument.spreadsheetml.worksheet+xml">
        <DigestMethod Algorithm="http://www.w3.org/2001/04/xmlenc#sha256"/>
        <DigestValue>ws4Ibgv3F76T/oBpfROLrIKF1ZsNqbmcAo8Epaw2KTw=</DigestValue>
      </Reference>
      <Reference URI="/xl/worksheets/sheet5.xml?ContentType=application/vnd.openxmlformats-officedocument.spreadsheetml.worksheet+xml">
        <DigestMethod Algorithm="http://www.w3.org/2001/04/xmlenc#sha256"/>
        <DigestValue>IEUYHwVCyBnl+LT9eGLfoPug7T89NgubV+lIaMxlpYk=</DigestValue>
      </Reference>
      <Reference URI="/xl/worksheets/sheet6.xml?ContentType=application/vnd.openxmlformats-officedocument.spreadsheetml.worksheet+xml">
        <DigestMethod Algorithm="http://www.w3.org/2001/04/xmlenc#sha256"/>
        <DigestValue>oCI9vfZjIGv1SAUVVFNDrYODyt2U3WMpI6APmn1nw4A=</DigestValue>
      </Reference>
      <Reference URI="/xl/worksheets/sheet7.xml?ContentType=application/vnd.openxmlformats-officedocument.spreadsheetml.worksheet+xml">
        <DigestMethod Algorithm="http://www.w3.org/2001/04/xmlenc#sha256"/>
        <DigestValue>CM6LI+i5hM00yUbD6zZi1taOwiKAvswiE/1q/dJBmdw=</DigestValue>
      </Reference>
    </Manifest>
    <SignatureProperties>
      <SignatureProperty Id="idSignatureTime" Target="#idPackageSignature">
        <mdssi:SignatureTime xmlns:mdssi="http://schemas.openxmlformats.org/package/2006/digital-signature">
          <mdssi:Format>YYYY-MM-DDThh:mm:ssTZD</mdssi:Format>
          <mdssi:Value>2021-07-30T18:13:44Z</mdssi:Value>
        </mdssi:SignatureTime>
      </SignatureProperty>
    </SignatureProperties>
  </Object>
  <Object Id="idOfficeObject">
    <SignatureProperties>
      <SignatureProperty Id="idOfficeV1Details" Target="#idPackageSignature">
        <SignatureInfoV1 xmlns="http://schemas.microsoft.com/office/2006/digsig">
          <SetupID>{7C111C57-8477-4705-A326-375CB202370D}</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2021-07-30T18:13:44Z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4Wb/fwAABAAAAAAAAAAgQpit/38AAKm5lo+KAAAAAAAAAAAAAAA2KQzfwIYAAFWF+2X/fwAASAAAAAAAAACcWjtn/38AABhjWGf/fwAAsF07ZwAAAAABAAAAAAAAAPZ4O2f/fwAAAACYrf9/AAAAAAAAAAAAAAAAAACKAAAAsaemrP9/AAAAAAAAAAAAAHALAAAAAAAAMDD8j/wBAAD4u5aPigAAAAAAAAAAAAAAAAAAAAAAAAAAAAAAAAAAAAAAAAAAAAAAWbuWj4oAAAD9W+FmZHYACAAAAAAlAAAADAAAAAEAAAAYAAAADAAAAAAAAAASAAAADAAAAAEAAAAeAAAAGAAAAL0AAAAEAAAA9wAAABEAAAAlAAAADAAAAAEAAABUAAAAiAAAAL4AAAAEAAAA9QAAABAAAAABAAAAYfe0QVU1tEG+AAAABAAAAAoAAABMAAAAAAAAAAAAAAAAAAAA//////////9gAAAAMwAwAC8AMAA3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BA0CSX/AEAAEiuyaz/fwAAAAAAAAAAAAAAAAAAAAAAAJiulo+KAAAAAAAAAAAAAAAAAAAAAAAAAAAAAAAAAAAARj0M38CGAAAgAAAAAAAAAHjUJJf8AQAAwN3rj/wBAAAwMPyP/AEAAPCvlo8AAAAAAAAAAAAAAAAHAAAAAAAAADBlDJf8AQAALK+Wj4oAAABpr5aPigAAALGnpqz/fwAACgAAAAAAAABWU6msAAAAAG8f0l6GvAAAeNQkl/wBAAAsr5aPi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DjBTpf8AQAASK7JrP9/AAAAAAAAAAAAAAAAAAAAAAAAAAz8j/wBAADxaUC48GnXAQAAAAAAAAAAAAAAAAAAAABGnw/fwIYAADgRaGb/fwAAMF2CZv9/AADg////AAAAADAw/I/8AQAACBKVjwAAAAAAAAAAAAAAAAYAAAAAAAAAIAAAAAAAAAAsEZWPigAAAGkRlY+KAAAAsaemrP9/AACIM2hm/38AABBhgmYAAAAAMF2CZv9/AAAwXYJm/38AACwRlY+KAAAABgAAAPwBAAAAAAAAAAAAAAAAAAAAAAAAAAAAAAAAAABw0/yP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gKAbl/wBAABIrsms/38AAAAAAAAAAAAAAAAAAAAAAAAIAAAAAAEAAFC1arD8AQAAAAAAAAAAAAAAAAAAAAAAAPafD9/AhgAAIBGVjwAAAAAAAAAAAAAAAPD///8AAAAAMDD8j/wBAAC4EpWPAAAAAAAAAAAAAAAACQAAAAAAAAAgAAAAAAAAANwRlY+KAAAAGRKVj4oAAACxp6as/38AAAAAgD8AAIA/6LyEZgAAAAAAAIA/igAAANGn92X/fwAA3BGVj4oAAAAJAAAA/AEAAAAAAAAAAAAAAAAAAAAAAAAAAAAAAAAAALDS/I9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4Wb/fwAABAAAAAAAAAAgQpit/38AAKm5lo+KAAAAAAAAAAAAAAA2KQzfwIYAAFWF+2X/fwAASAAAAAAAAACcWjtn/38AABhjWGf/fwAAsF07ZwAAAAABAAAAAAAAAPZ4O2f/fwAAAACYrf9/AAAAAAAAAAAAAAAAAACKAAAAsaemrP9/AAAAAAAAAAAAAHALAAAAAAAAMDD8j/wBAAD4u5aPigAAAAAAAAAAAAAAAAAAAAAAAAAAAAAAAAAAAAAAAAAAAAAAWbuWj4oAAAD9W+Fm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EDQJJf8AQAASK7JrP9/AAAAAAAAAAAAAAAAAAAAAAAAmK6Wj4oAAAAAAAAAAAAAAAAAAAAAAAAAAAAAAAAAAABGPQzfwIYAACAAAAAAAAAAeNQkl/wBAADA3euP/AEAADAw/I/8AQAA8K+WjwAAAAAAAAAAAAAAAAcAAAAAAAAAMGUMl/wBAAAsr5aPigAAAGmvlo+KAAAAsaemrP9/AAAKAAAAAAAAAFZTqawAAAAAbx/SXoa8AAB41CSX/AEAACyvlo+K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OMFOl/wBAABIrsms/38AAAAAAAAAAAAAAAAAAAAAAAAADPyP/AEAAPFpQLjwadcBAAAAAAAAAAAAAAAAAAAAAEafD9/AhgAAOBFoZv9/AAAwXYJm/38AAOD///8AAAAAMDD8j/wBAAAIEpWPAAAAAAAAAAAAAAAABgAAAAAAAAAgAAAAAAAAACwRlY+KAAAAaRGVj4oAAACxp6as/38AAIgzaGb/fwAAEGGCZgAAAAAwXYJm/38AADBdgmb/fwAALBGVj4oAAAAGAAAA/AEAAAAAAAAAAAAAAAAAAAAAAAAAAAAAAAAAAHDT/I9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CAoBuX/AEAAEiuyaz/fwAAAAAAAAAAAAAAAAAAAAAAAAgAAAAAAQAAULVqsPwBAAAAAAAAAAAAAAAAAAAAAAAA9p8P38CGAAAgEZWPAAAAAAAAAAAAAAAA8P///wAAAAAwMPyP/AEAALgSlY8AAAAAAAAAAAAAAAAJAAAAAAAAACAAAAAAAAAA3BGVj4oAAAAZEpWPigAAALGnpqz/fwAAAACAPwAAgD/ovIRmAAAAAAAAgD+KAAAA0af3Zf9/AADcEZWPigAAAAkAAAD8AQAAAAAAAAAAAAAAAAAAAAAAAAAAAAAAAAAAsNL8j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DoS1qMXA2T8QoUf42+JmVIJbjUlekQMQe8B2V+dZ8PA=</DigestValue>
    </Reference>
    <Reference Type="http://www.w3.org/2000/09/xmldsig#Object" URI="#idOfficeObject">
      <DigestMethod Algorithm="http://www.w3.org/2001/04/xmlenc#sha256"/>
      <DigestValue>bXWD+VcYeMitIJalMis6T46rduwelCbiaztGbZ+FJpE=</DigestValue>
    </Reference>
    <Reference Type="http://uri.etsi.org/01903#SignedProperties" URI="#idSignedProperties">
      <Transforms>
        <Transform Algorithm="http://www.w3.org/TR/2001/REC-xml-c14n-20010315"/>
      </Transforms>
      <DigestMethod Algorithm="http://www.w3.org/2001/04/xmlenc#sha256"/>
      <DigestValue>1ZdrGJu+8BBZmeEDy7Ln+zHsqpCkcwIATi5N56s/OaM=</DigestValue>
    </Reference>
    <Reference Type="http://www.w3.org/2000/09/xmldsig#Object" URI="#idValidSigLnImg">
      <DigestMethod Algorithm="http://www.w3.org/2001/04/xmlenc#sha256"/>
      <DigestValue>Jb9DrFxvn+5bylvpBx+bJ90khwxh9QqaMLkHKp2bqFI=</DigestValue>
    </Reference>
    <Reference Type="http://www.w3.org/2000/09/xmldsig#Object" URI="#idInvalidSigLnImg">
      <DigestMethod Algorithm="http://www.w3.org/2001/04/xmlenc#sha256"/>
      <DigestValue>sc8/POVgkdsZaW0EOOax9vq1INVuCvtJFLNhEVnj+2Q=</DigestValue>
    </Reference>
  </SignedInfo>
  <SignatureValue>dZXlRaZZCaS+DipwVwsbQtfqjgM0icWVRngQDMl+ciUfr0jRR902xfoh3KJrRuJGv+b6zg7asQo2
XHNVjqN/0kWiaWQguu+asW9kSY5gRCHTa/ry2BD5gblua9LDLbNOjIqaxNBRNeBwLuJ5+0uhJIS3
KhIjTlOReLRZCvWdQzmqgfxy7BhJTRiMDdJCxNYtUqGMbug2a3SSJzpu9CH5XZ7AGjgeB2Ae7+5k
171YvkjlCqoVcPtISnMzCGh1OqSjdIv6pC3B3SK2S58tXPYvvWYbgFSUZ63y/T4SPfipEHz86fxK
KunPml1aY0ZYGlvfSDWMlAC/mMjz3Qxml6UqsQ==</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gnmtTH0G+i6LEAOzm3eNj1sc7rCtZwLrjVyevqJKDFY=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drawing1.xml?ContentType=application/vnd.openxmlformats-officedocument.drawing+xml">
        <DigestMethod Algorithm="http://www.w3.org/2001/04/xmlenc#sha256"/>
        <DigestValue>1IScCjcFzhlaggqt+kAUb0MB1vctqFF3pk8fOqaQPXk=</DigestValue>
      </Reference>
      <Reference URI="/xl/drawings/drawing2.xml?ContentType=application/vnd.openxmlformats-officedocument.drawing+xml">
        <DigestMethod Algorithm="http://www.w3.org/2001/04/xmlenc#sha256"/>
        <DigestValue>MY1oKLOBSSkyPSZ+/SvPnm9e/jTbWrLqBQOaRfPO77M=</DigestValue>
      </Reference>
      <Reference URI="/xl/drawings/vmlDrawing1.vml?ContentType=application/vnd.openxmlformats-officedocument.vmlDrawing">
        <DigestMethod Algorithm="http://www.w3.org/2001/04/xmlenc#sha256"/>
        <DigestValue>1XwrgU5GYiZONjY6+xLL1hwCfzwilMprCRorH3C4aQM=</DigestValue>
      </Reference>
      <Reference URI="/xl/drawings/vmlDrawing2.vml?ContentType=application/vnd.openxmlformats-officedocument.vmlDrawing">
        <DigestMethod Algorithm="http://www.w3.org/2001/04/xmlenc#sha256"/>
        <DigestValue>r0s9n8NaReWAwG8rsl34Rb8cOX6uZIZdIA1da28JAKs=</DigestValue>
      </Reference>
      <Reference URI="/xl/drawings/vmlDrawing3.vml?ContentType=application/vnd.openxmlformats-officedocument.vmlDrawing">
        <DigestMethod Algorithm="http://www.w3.org/2001/04/xmlenc#sha256"/>
        <DigestValue>YZYAGW2qNadlZkadFep+veA2VQ9moMDJC7HsHUMdnUQ=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ePJokGk3Kto5CzEP2ovoHdpdDTzaJ8bK/nORkHVi6kk=</DigestValue>
      </Reference>
      <Reference URI="/xl/media/image3.emf?ContentType=image/x-emf">
        <DigestMethod Algorithm="http://www.w3.org/2001/04/xmlenc#sha256"/>
        <DigestValue>aFJVfBmf88Lbo/Hx5P6vzGXvPtKeNKOhPJV+u9rwSMU=</DigestValue>
      </Reference>
      <Reference URI="/xl/media/image4.emf?ContentType=image/x-emf">
        <DigestMethod Algorithm="http://www.w3.org/2001/04/xmlenc#sha256"/>
        <DigestValue>BHYtLgU2ZSgvENnEOjR5AWKBdOAI5n+dZ0jt7OEw70I=</DigestValue>
      </Reference>
      <Reference URI="/xl/media/image5.emf?ContentType=image/x-emf">
        <DigestMethod Algorithm="http://www.w3.org/2001/04/xmlenc#sha256"/>
        <DigestValue>jGsIbTKv1FtTCTwLMv0wX0RsYxZYLZsL+oTlQqtxWOg=</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82lw6sm57LAZKDcAOrer8Dq0JuSR9K7a6PanFoORimg=</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c8tzeF4Ty4/91q2PTt9F71GIJ8ksxwejEYisGzFF9L8=</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KNjW6qs2wVGib7hMYCVbkCQldCXC67JSYlOYn+pleVs=</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x/wP6ITl7au+GTF1YOGl8Ua9zjw2nsdWxXKyNsD2TCs=</DigestValue>
      </Reference>
      <Reference URI="/xl/styles.xml?ContentType=application/vnd.openxmlformats-officedocument.spreadsheetml.styles+xml">
        <DigestMethod Algorithm="http://www.w3.org/2001/04/xmlenc#sha256"/>
        <DigestValue>+YIRFZJlVxXw3JOM9TAWFLBg+5hY5tnBzHVkqXQYVfo=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IkpI9QmVg/+D38wnOt9c4G0fAyA18tAyDvrnmuAILEI=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dXNUzLohJdVlj759LySSgnfAisgbCYxABwpORxSlaFA=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T5734dkX9L14vVrzaHqTfpeh4xwHPtbhzL/Fv6ltGLU=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gH4TD1w/DhBatVloZrkk3l0YNYbQ24eZvCZc0di3UDI=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4c+xSMpYnVwQYRW7Laimnred1P6hEmqFzTIN7JhwN1A=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ur80yb8OJdfaS0gJ1nRnum7MI+v8Q2iFvOndWB3ti5U=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we5NlGVl/ovKjy/3i4uoQ4GwJ/z6Sd72RO7HCcx1Dbg=</DigestValue>
      </Reference>
      <Reference URI="/xl/worksheets/sheet1.xml?ContentType=application/vnd.openxmlformats-officedocument.spreadsheetml.worksheet+xml">
        <DigestMethod Algorithm="http://www.w3.org/2001/04/xmlenc#sha256"/>
        <DigestValue>FRLRcJKrntpEkt0h+3vPo8QGQR3wPI68HL5QRb2ZLao=</DigestValue>
      </Reference>
      <Reference URI="/xl/worksheets/sheet2.xml?ContentType=application/vnd.openxmlformats-officedocument.spreadsheetml.worksheet+xml">
        <DigestMethod Algorithm="http://www.w3.org/2001/04/xmlenc#sha256"/>
        <DigestValue>82ZFnkktgpnYUBzs9XnsLmkCEKcEpkLOYWBR2xKdQms=</DigestValue>
      </Reference>
      <Reference URI="/xl/worksheets/sheet3.xml?ContentType=application/vnd.openxmlformats-officedocument.spreadsheetml.worksheet+xml">
        <DigestMethod Algorithm="http://www.w3.org/2001/04/xmlenc#sha256"/>
        <DigestValue>nw17A4uoUSd4y16S+gXlcTI9x8UXab0AYCCZNEbmQug=</DigestValue>
      </Reference>
      <Reference URI="/xl/worksheets/sheet4.xml?ContentType=application/vnd.openxmlformats-officedocument.spreadsheetml.worksheet+xml">
        <DigestMethod Algorithm="http://www.w3.org/2001/04/xmlenc#sha256"/>
        <DigestValue>ws4Ibgv3F76T/oBpfROLrIKF1ZsNqbmcAo8Epaw2KTw=</DigestValue>
      </Reference>
      <Reference URI="/xl/worksheets/sheet5.xml?ContentType=application/vnd.openxmlformats-officedocument.spreadsheetml.worksheet+xml">
        <DigestMethod Algorithm="http://www.w3.org/2001/04/xmlenc#sha256"/>
        <DigestValue>IEUYHwVCyBnl+LT9eGLfoPug7T89NgubV+lIaMxlpYk=</DigestValue>
      </Reference>
      <Reference URI="/xl/worksheets/sheet6.xml?ContentType=application/vnd.openxmlformats-officedocument.spreadsheetml.worksheet+xml">
        <DigestMethod Algorithm="http://www.w3.org/2001/04/xmlenc#sha256"/>
        <DigestValue>oCI9vfZjIGv1SAUVVFNDrYODyt2U3WMpI6APmn1nw4A=</DigestValue>
      </Reference>
      <Reference URI="/xl/worksheets/sheet7.xml?ContentType=application/vnd.openxmlformats-officedocument.spreadsheetml.worksheet+xml">
        <DigestMethod Algorithm="http://www.w3.org/2001/04/xmlenc#sha256"/>
        <DigestValue>CM6LI+i5hM00yUbD6zZi1taOwiKAvswiE/1q/dJBmdw=</DigestValue>
      </Reference>
    </Manifest>
    <SignatureProperties>
      <SignatureProperty Id="idSignatureTime" Target="#idPackageSignature">
        <mdssi:SignatureTime xmlns:mdssi="http://schemas.openxmlformats.org/package/2006/digital-signature">
          <mdssi:Format>YYYY-MM-DDThh:mm:ssTZD</mdssi:Format>
          <mdssi:Value>2021-07-30T18:13:55Z</mdssi:Value>
        </mdssi:SignatureTime>
      </SignatureProperty>
    </SignatureProperties>
  </Object>
  <Object Id="idOfficeObject">
    <SignatureProperties>
      <SignatureProperty Id="idOfficeV1Details" Target="#idPackageSignature">
        <SignatureInfoV1 xmlns="http://schemas.microsoft.com/office/2006/digsig">
          <SetupID>{641992AB-D6D5-4016-9A2E-1D13FE7629EC}</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2021-07-30T18:13:55Z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4Wb/fwAABAAAAAAAAAAgQpit/38AAKm5lo+KAAAAAAAAAAAAAAA2KQzfwIYAAFWF+2X/fwAASAAAAAAAAACcWjtn/38AABhjWGf/fwAAsF07ZwAAAAABAAAAAAAAAPZ4O2f/fwAAAACYrf9/AAAAAAAAAAAAAAAAAACKAAAAsaemrP9/AAAAAAAAAAAAAHALAAAAAAAAMDD8j/wBAAD4u5aPigAAAAAAAAAAAAAAAAAAAAAAAAAAAAAAAAAAAAAAAAAAAAAAWbuWj4oAAAD9W+FmZHYACAAAAAAlAAAADAAAAAEAAAAYAAAADAAAAAAAAAASAAAADAAAAAEAAAAeAAAAGAAAAL0AAAAEAAAA9wAAABEAAAAlAAAADAAAAAEAAABUAAAAiAAAAL4AAAAEAAAA9QAAABAAAAABAAAAYfe0QVU1tEG+AAAABAAAAAoAAABMAAAAAAAAAAAAAAAAAAAA//////////9gAAAAMwAwAC8AMAA3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BA0CSX/AEAAEiuyaz/fwAAAAAAAAAAAAAAAAAAAAAAAJiulo+KAAAAAAAAAAAAAAAAAAAAAAAAAAAAAAAAAAAARj0M38CGAAAgAAAAAAAAAHjUJJf8AQAAwN3rj/wBAAAwMPyP/AEAAPCvlo8AAAAAAAAAAAAAAAAHAAAAAAAAADBlDJf8AQAALK+Wj4oAAABpr5aPigAAALGnpqz/fwAACgAAAAAAAABWU6msAAAAAG8f0l6GvAAAeNQkl/wBAAAsr5aPi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DjBTpf8AQAASK7JrP9/AAAAAAAAAAAAAAAAAAAAAAAAAAz8j/wBAADxaUC48GnXAQAAAAAAAAAAAAAAAAAAAABGnw/fwIYAADgRaGb/fwAAMF2CZv9/AADg////AAAAADAw/I/8AQAACBKVjwAAAAAAAAAAAAAAAAYAAAAAAAAAIAAAAAAAAAAsEZWPigAAAGkRlY+KAAAAsaemrP9/AACIM2hm/38AABBhgmYAAAAAMF2CZv9/AAAwXYJm/38AACwRlY+KAAAABgAAAPwBAAAAAAAAAAAAAAAAAAAAAAAAAAAAAAAAAABw0/yP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gKAbl/wBAABIrsms/38AAAAAAAAAAAAAAAAAAAAAAAAIAAAAAAEAAFC1arD8AQAAAAAAAAAAAAAAAAAAAAAAAPafD9/AhgAAIBGVjwAAAAAAAAAAAAAAAPD///8AAAAAMDD8j/wBAAC4EpWPAAAAAAAAAAAAAAAACQAAAAAAAAAgAAAAAAAAANwRlY+KAAAAGRKVj4oAAACxp6as/38AAAAAgD8AAIA/6LyEZgAAAAAAAIA/igAAANGn92X/fwAA3BGVj4oAAAAJAAAA/AEAAAAAAAAAAAAAAAAAAAAAAAAAAAAAAAAAALDS/I9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4Wb/fwAABAAAAAAAAAAgQpit/38AAKm5lo+KAAAAAAAAAAAAAAA2KQzfwIYAAFWF+2X/fwAASAAAAAAAAACcWjtn/38AABhjWGf/fwAAsF07ZwAAAAABAAAAAAAAAPZ4O2f/fwAAAACYrf9/AAAAAAAAAAAAAAAAAACKAAAAsaemrP9/AAAAAAAAAAAAAHALAAAAAAAAMDD8j/wBAAD4u5aPigAAAAAAAAAAAAAAAAAAAAAAAAAAAAAAAAAAAAAAAAAAAAAAWbuWj4oAAAD9W+Fm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EDQJJf8AQAASK7JrP9/AAAAAAAAAAAAAAAAAAAAAAAAmK6Wj4oAAAAAAAAAAAAAAAAAAAAAAAAAAAAAAAAAAABGPQzfwIYAACAAAAAAAAAAeNQkl/wBAADA3euP/AEAADAw/I/8AQAA8K+WjwAAAAAAAAAAAAAAAAcAAAAAAAAAMGUMl/wBAAAsr5aPigAAAGmvlo+KAAAAsaemrP9/AAAKAAAAAAAAAFZTqawAAAAAbx/SXoa8AAB41CSX/AEAACyvlo+K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OMFOl/wBAABIrsms/38AAAAAAAAAAAAAAAAAAAAAAAAADPyP/AEAAPFpQLjwadcBAAAAAAAAAAAAAAAAAAAAAEafD9/AhgAAOBFoZv9/AAAwXYJm/38AAOD///8AAAAAMDD8j/wBAAAIEpWPAAAAAAAAAAAAAAAABgAAAAAAAAAgAAAAAAAAACwRlY+KAAAAaRGVj4oAAACxp6as/38AAIgzaGb/fwAAEGGCZgAAAAAwXYJm/38AADBdgmb/fwAALBGVj4oAAAAGAAAA/AEAAAAAAAAAAAAAAAAAAAAAAAAAAAAAAAAAAHDT/I9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CAoBuX/AEAAEiuyaz/fwAAAAAAAAAAAAAAAAAAAAAAAAgAAAAAAQAAULVqsPwBAAAAAAAAAAAAAAAAAAAAAAAA9p8P38CGAAAgEZWPAAAAAAAAAAAAAAAA8P///wAAAAAwMPyP/AEAALgSlY8AAAAAAAAAAAAAAAAJAAAAAAAAACAAAAAAAAAA3BGVj4oAAAAZEpWPigAAALGnpqz/fwAAAACAPwAAgD/ovIRmAAAAAAAAgD+KAAAA0af3Zf9/AADcEZWPigAAAAkAAAD8AQAAAAAAAAAAAAAAAAAAAAAAAAAAAAAAAAAAsNL8j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sQQ9xbTBLo+YI5u2GzQDjKa9bMeVqWhYQeB4VcBqhHs=</DigestValue>
    </Reference>
    <Reference Type="http://www.w3.org/2000/09/xmldsig#Object" URI="#idOfficeObject">
      <DigestMethod Algorithm="http://www.w3.org/2001/04/xmlenc#sha256"/>
      <DigestValue>GU8Oe7OP+5eCDJdfQMIi3/Uyn/9vFYl3WMOu0l2H5aM=</DigestValue>
    </Reference>
    <Reference Type="http://uri.etsi.org/01903#SignedProperties" URI="#idSignedProperties">
      <Transforms>
        <Transform Algorithm="http://www.w3.org/TR/2001/REC-xml-c14n-20010315"/>
      </Transforms>
      <DigestMethod Algorithm="http://www.w3.org/2001/04/xmlenc#sha256"/>
      <DigestValue>KGChLLil23UariYjPG2qJwR+Sog4AlFa8MV0vj4MO2k=</DigestValue>
    </Reference>
    <Reference Type="http://www.w3.org/2000/09/xmldsig#Object" URI="#idValidSigLnImg">
      <DigestMethod Algorithm="http://www.w3.org/2001/04/xmlenc#sha256"/>
      <DigestValue>MaWQdqXFGq+uL8mDexiIIs97kBXDsX4WGpFq3ckyVc8=</DigestValue>
    </Reference>
    <Reference Type="http://www.w3.org/2000/09/xmldsig#Object" URI="#idInvalidSigLnImg">
      <DigestMethod Algorithm="http://www.w3.org/2001/04/xmlenc#sha256"/>
      <DigestValue>smNYZOfpWoSoiJN7o8hL6vI2OyWOl0MZ9mSauhiZ5eY=</DigestValue>
    </Reference>
  </SignedInfo>
  <SignatureValue>b9wEaRHw5+Of9Fm+TgfBrpwypJq2M8wyzDFYQppQIzRQUWWfOKTa2rKHWeMcSI+LxAQqfJ+eiNJT
pMdUxGee2q+Vnf/lEz2LYrxn7BqAQvsQD4JFALAu/xT/zeg63I4WCG3SgN/pz/3WJGrm+Wd6InpE
bOSEvQ1PBRoRxIYnAw7UPY3Xtb5WVHbp+/ZPSAigVoTp1PQ87sN5dbIg9FM9C2wEnwt+a9i6ELJP
ZwM6bKYnZ1Wz6apGVgX4nounZVpKCHrQYB6gsTiPyqm2OGUenw9J1KpZ2+FzZ9vaCDIWFzGnkLl7
Z1pnmstUHfHFHNAHyFCjiKbjB0LYhx+mqW3EWQ==</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gnmtTH0G+i6LEAOzm3eNj1sc7rCtZwLrjVyevqJKDFY=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drawing1.xml?ContentType=application/vnd.openxmlformats-officedocument.drawing+xml">
        <DigestMethod Algorithm="http://www.w3.org/2001/04/xmlenc#sha256"/>
        <DigestValue>1IScCjcFzhlaggqt+kAUb0MB1vctqFF3pk8fOqaQPXk=</DigestValue>
      </Reference>
      <Reference URI="/xl/drawings/drawing2.xml?ContentType=application/vnd.openxmlformats-officedocument.drawing+xml">
        <DigestMethod Algorithm="http://www.w3.org/2001/04/xmlenc#sha256"/>
        <DigestValue>MY1oKLOBSSkyPSZ+/SvPnm9e/jTbWrLqBQOaRfPO77M=</DigestValue>
      </Reference>
      <Reference URI="/xl/drawings/vmlDrawing1.vml?ContentType=application/vnd.openxmlformats-officedocument.vmlDrawing">
        <DigestMethod Algorithm="http://www.w3.org/2001/04/xmlenc#sha256"/>
        <DigestValue>1XwrgU5GYiZONjY6+xLL1hwCfzwilMprCRorH3C4aQM=</DigestValue>
      </Reference>
      <Reference URI="/xl/drawings/vmlDrawing2.vml?ContentType=application/vnd.openxmlformats-officedocument.vmlDrawing">
        <DigestMethod Algorithm="http://www.w3.org/2001/04/xmlenc#sha256"/>
        <DigestValue>r0s9n8NaReWAwG8rsl34Rb8cOX6uZIZdIA1da28JAKs=</DigestValue>
      </Reference>
      <Reference URI="/xl/drawings/vmlDrawing3.vml?ContentType=application/vnd.openxmlformats-officedocument.vmlDrawing">
        <DigestMethod Algorithm="http://www.w3.org/2001/04/xmlenc#sha256"/>
        <DigestValue>YZYAGW2qNadlZkadFep+veA2VQ9moMDJC7HsHUMdnUQ=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ePJokGk3Kto5CzEP2ovoHdpdDTzaJ8bK/nORkHVi6kk=</DigestValue>
      </Reference>
      <Reference URI="/xl/media/image3.emf?ContentType=image/x-emf">
        <DigestMethod Algorithm="http://www.w3.org/2001/04/xmlenc#sha256"/>
        <DigestValue>aFJVfBmf88Lbo/Hx5P6vzGXvPtKeNKOhPJV+u9rwSMU=</DigestValue>
      </Reference>
      <Reference URI="/xl/media/image4.emf?ContentType=image/x-emf">
        <DigestMethod Algorithm="http://www.w3.org/2001/04/xmlenc#sha256"/>
        <DigestValue>BHYtLgU2ZSgvENnEOjR5AWKBdOAI5n+dZ0jt7OEw70I=</DigestValue>
      </Reference>
      <Reference URI="/xl/media/image5.emf?ContentType=image/x-emf">
        <DigestMethod Algorithm="http://www.w3.org/2001/04/xmlenc#sha256"/>
        <DigestValue>jGsIbTKv1FtTCTwLMv0wX0RsYxZYLZsL+oTlQqtxWOg=</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82lw6sm57LAZKDcAOrer8Dq0JuSR9K7a6PanFoORimg=</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c8tzeF4Ty4/91q2PTt9F71GIJ8ksxwejEYisGzFF9L8=</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KNjW6qs2wVGib7hMYCVbkCQldCXC67JSYlOYn+pleVs=</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x/wP6ITl7au+GTF1YOGl8Ua9zjw2nsdWxXKyNsD2TCs=</DigestValue>
      </Reference>
      <Reference URI="/xl/styles.xml?ContentType=application/vnd.openxmlformats-officedocument.spreadsheetml.styles+xml">
        <DigestMethod Algorithm="http://www.w3.org/2001/04/xmlenc#sha256"/>
        <DigestValue>+YIRFZJlVxXw3JOM9TAWFLBg+5hY5tnBzHVkqXQYVfo=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IkpI9QmVg/+D38wnOt9c4G0fAyA18tAyDvrnmuAILEI=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dXNUzLohJdVlj759LySSgnfAisgbCYxABwpORxSlaFA=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T5734dkX9L14vVrzaHqTfpeh4xwHPtbhzL/Fv6ltGLU=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gH4TD1w/DhBatVloZrkk3l0YNYbQ24eZvCZc0di3UDI=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4c+xSMpYnVwQYRW7Laimnred1P6hEmqFzTIN7JhwN1A=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ur80yb8OJdfaS0gJ1nRnum7MI+v8Q2iFvOndWB3ti5U=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we5NlGVl/ovKjy/3i4uoQ4GwJ/z6Sd72RO7HCcx1Dbg=</DigestValue>
      </Reference>
      <Reference URI="/xl/worksheets/sheet1.xml?ContentType=application/vnd.openxmlformats-officedocument.spreadsheetml.worksheet+xml">
        <DigestMethod Algorithm="http://www.w3.org/2001/04/xmlenc#sha256"/>
        <DigestValue>FRLRcJKrntpEkt0h+3vPo8QGQR3wPI68HL5QRb2ZLao=</DigestValue>
      </Reference>
      <Reference URI="/xl/worksheets/sheet2.xml?ContentType=application/vnd.openxmlformats-officedocument.spreadsheetml.worksheet+xml">
        <DigestMethod Algorithm="http://www.w3.org/2001/04/xmlenc#sha256"/>
        <DigestValue>82ZFnkktgpnYUBzs9XnsLmkCEKcEpkLOYWBR2xKdQms=</DigestValue>
      </Reference>
      <Reference URI="/xl/worksheets/sheet3.xml?ContentType=application/vnd.openxmlformats-officedocument.spreadsheetml.worksheet+xml">
        <DigestMethod Algorithm="http://www.w3.org/2001/04/xmlenc#sha256"/>
        <DigestValue>nw17A4uoUSd4y16S+gXlcTI9x8UXab0AYCCZNEbmQug=</DigestValue>
      </Reference>
      <Reference URI="/xl/worksheets/sheet4.xml?ContentType=application/vnd.openxmlformats-officedocument.spreadsheetml.worksheet+xml">
        <DigestMethod Algorithm="http://www.w3.org/2001/04/xmlenc#sha256"/>
        <DigestValue>ws4Ibgv3F76T/oBpfROLrIKF1ZsNqbmcAo8Epaw2KTw=</DigestValue>
      </Reference>
      <Reference URI="/xl/worksheets/sheet5.xml?ContentType=application/vnd.openxmlformats-officedocument.spreadsheetml.worksheet+xml">
        <DigestMethod Algorithm="http://www.w3.org/2001/04/xmlenc#sha256"/>
        <DigestValue>IEUYHwVCyBnl+LT9eGLfoPug7T89NgubV+lIaMxlpYk=</DigestValue>
      </Reference>
      <Reference URI="/xl/worksheets/sheet6.xml?ContentType=application/vnd.openxmlformats-officedocument.spreadsheetml.worksheet+xml">
        <DigestMethod Algorithm="http://www.w3.org/2001/04/xmlenc#sha256"/>
        <DigestValue>oCI9vfZjIGv1SAUVVFNDrYODyt2U3WMpI6APmn1nw4A=</DigestValue>
      </Reference>
      <Reference URI="/xl/worksheets/sheet7.xml?ContentType=application/vnd.openxmlformats-officedocument.spreadsheetml.worksheet+xml">
        <DigestMethod Algorithm="http://www.w3.org/2001/04/xmlenc#sha256"/>
        <DigestValue>CM6LI+i5hM00yUbD6zZi1taOwiKAvswiE/1q/dJBmdw=</DigestValue>
      </Reference>
    </Manifest>
    <SignatureProperties>
      <SignatureProperty Id="idSignatureTime" Target="#idPackageSignature">
        <mdssi:SignatureTime xmlns:mdssi="http://schemas.openxmlformats.org/package/2006/digital-signature">
          <mdssi:Format>YYYY-MM-DDThh:mm:ssTZD</mdssi:Format>
          <mdssi:Value>2021-07-30T18:48:34Z</mdssi:Value>
        </mdssi:SignatureTime>
      </SignatureProperty>
    </SignatureProperties>
  </Object>
  <Object Id="idOfficeObject">
    <SignatureProperties>
      <SignatureProperty Id="idOfficeV1Details" Target="#idPackageSignature">
        <SignatureInfoV1 xmlns="http://schemas.microsoft.com/office/2006/digsig">
          <SetupID>{1269B528-573C-47E5-8470-DC503E57BAEF}</SetupID>
          <SignatureText>Shirley Vichini</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2021-07-30T18:48:34Z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DvKmdiBen3aoneYDovhBZmjOrwAAAAAA6Ki7CQAAAABMzq8Ak48cZVTOrwCTjxxlAgAAAGDOrwDOnQBlvOpcAwEAAACEn1plQFM2DM9x7dqQECoM5Z0AZZDuFHeEn1plAAAAALLVS314qscJ3M2vACnxpnYszK8AAAAAAAAApnYfAAAA8////wAAAAAAAAAAcDQAAOjC4gNgEuYDfCp5d5DuFHeoAAAAAAAAAHjMrwBAEOMD0E1NdWAS5gMAAE11dMyvAEAQ4wPQTU11aat3d5K2TXWsell1YBLmA1SjuGWftk11vuqOgGAS5gP0zK8AAAAAAGj3mgngxKB2ZHYACAAAAAAlAAAADAAAAAEAAAAYAAAADAAAAAAAAAASAAAADAAAAAEAAAAeAAAAGAAAAPUAAAAFAAAAMgEAABYAAAAlAAAADAAAAAEAAABUAAAAhAAAAPYAAAAFAAAAMAEAABUAAAABAAAAVVWPQSa0j0H2AAAABQAAAAkAAABMAAAAAAAAAAAAAAAAAAAA//////////9gAAAAMwAwAC8AN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Hp3CQAAACAp4gMAAAAAqJ3mA6id5gN4+EFmAAAAAIb4QWYAAAAAAAAAAAAAAAAAAAAAAAAAACCW5gMAAAAAAAAAAAAAAAAAAAAAAAAAAAAAAAAAAAAAAAAAAAAAAAAAAAAAAAAAAAAAAAAAAAAAAAAAAAAAAAB46a8AKs6OgAAAhHds6q8A6NF2d6id5gNX9FN1AAAAAPjSdnf//wAAAAAAANvTdnfb03Z3nOqvAKDqrwB4+EFmAAAAAAAAAAAAAAAAAAAAAFGKE3cJAAAABwAAANTqrwDU6q8AAAIAAPz///8BAAAAAAAAAAAAAAAAAAAAAAAAAAAAAABo95oJ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rgAO8qZ2AQAAAEBTagaZHgoMKWH7ZGECAGXTLezanKlaZZhHrhkAAAAAKJhAGRiPrgCYR64Z/////5ypWmUnQwllSMlaZbiSrgAAAAAAkHNbZSiYQBmQc1tlSMlaZSSPrgAeOwllwpdKfQEAAAAskK4AKfGmdnyOrgAHAAAAAACmdlE7CWXg////AAAAAAAAAAAAAAAAkAEAAAAAAAEAAAAAYQByAGkAYQBsAAAAAAAAAAAAAAAAAAAAAAAAAAAAAAAGAAAAAAAAAFGKE3cAAAAABgAAAOCPrgDgj64AAAIAAPz///8BAAAAAAAAAAAAAAAAAAAAaPeaCeDEoHZ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CuAA7ypnYAAAAAAAAAAFoVCtcrmVrAAAAAAEyOrgAyoc5jAQAAAASPrgAgDQCEAAAAAHJtnxpYjq4AoVm+ZVjwlwkQkDEMyzHs2gIAAAAYkK4AJOEcZf////8kkK4A2XAGZYsv7Nrel0p97JSuAECQrgAp8aZ2kI6uAAcAAAAAAKZ2AeEcZez///8AAAAAAAAAAAAAAACQAQAAAAAAAQAAAABzAGUAZwBvAGUAIAB1AGkAAAAAAAAAAAAAAAAAAAAAAAAAAABRihN3AAAAAAkAAAD0j64A9I+uAAACAAD8////AQAAAAAAAAAAAAAAAAAAAAAAAAAAAAAAaPeaCWR2AAgAAAAAJQAAAAwAAAAEAAAAGAAAAAwAAAAAAAAAEgAAAAwAAAABAAAAHgAAABgAAAAwAAAAOwAAAKwAAABXAAAAJQAAAAwAAAAEAAAAVAAAAKgAAAAxAAAAOwAAAKoAAABWAAAAAQAAAFVVj0EmtI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JrS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O8qZ2IF6fdqid5gOi+EFmaM6vAAAAAADoqLsJAAAAAEzOrwCTjxxlVM6vAJOPHGUCAAAAYM6vAM6dAGW86lwDAQAAAISfWmVAUzYMz3Ht2pAQKgzlnQBlkO4Ud4SfWmUAAAAAstVLfXiqxwncza8AKfGmdizMrwAAAAAAAACmdh8AAADz////AAAAAAAAAABwNAAA6MLiA2AS5gN8Knl3kO4Ud6gAAAAAAAAAeMyvAEAQ4wPQTU11YBLmAwAATXV0zK8AQBDjA9BNTXVpq3d3krZNdax6WXVgEuYDVKO4ZZ+2TXW+6o6AYBLmA/TMrwAAAAAAaPeaCeDEoHZkdgAIAAAAACUAAAAMAAAAAQAAABgAAAAMAAAA/wAAABIAAAAMAAAAAQAAAB4AAAAYAAAAMAAAAAUAAACLAAAAFgAAACUAAAAMAAAAAQAAAFQAAACoAAAAMQAAAAUAAACJAAAAFQAAAAEAAABVVY9BJrSPQTEAAAAFAAAADwAAAEwAAAAAAAAAAAAAAAAAAAD//////////2wAAABGAGkAcgBtAGEAIABuAG8AIAB2AOEAbABpAGQAYQBaZ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encJAAAAICniAwAAAAConeYDqJ3mA3j4QWYAAAAAhvhBZgAAAAAAAAAAAAAAAAAAAAAAAAAAIJbmAwAAAAAAAAAAAAAAAAAAAAAAAAAAAAAAAAAAAAAAAAAAAAAAAAAAAAAAAAAAAAAAAAAAAAAAAAAAAAAAAHjprwAqzo6AAACEd2zqrwDo0XZ3qJ3mA1f0U3UAAAAA+NJ2d///AAAAAAAA29N2d9vTdnec6q8AoOqvAHj4QWYAAAAAAAAAAAAAAAAAAAAAUYoTdwkAAAAHAAAA1OqvANTqrwAAAgAA/P///wEAAAAAAAAAAAAAAAAAAAAAAAAAAAAAAGj3mgl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CuAA7ypnYBAAAAQFNqBpkeCgwpYftkYQIAZdMt7NqcqVplmEeuGQAAAAAomEAZGI+uAJhHrhn/////nKlaZSdDCWVIyVpluJKuAAAAAACQc1tlKJhAGZBzW2VIyVplJI+uAB47CWXCl0p9AQAAACyQrgAp8aZ2fI6uAAcAAAAAAKZ2UTsJZeD///8AAAAAAAAAAAAAAACQAQAAAAAAAQAAAABhAHIAaQBhAGwAAAAAAAAAAAAAAAAAAAAAAAAAAAAAAAYAAAAAAAAAUYoTdwAAAAAGAAAA4I+uAOCPrgAAAgAA/P///wEAAAAAAAAAAAAAAAAAAABo95oJ4MSgdm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K4ADvKmdgAAAAAAAAAAWhUK1yuZWsAAAAAATI6uADKhzmMBAAAABI+uACANAIQAAAAAcm2fGliOrgChWb5lWPCXCRCQMQzLMezaAgAAABiQrgAk4Rxl/////ySQrgDZcAZliy/s2t6XSn3slK4AQJCuACnxpnaQjq4ABwAAAAAApnYB4Rxl7P///wAAAAAAAAAAAAAAAJABAAAAAAABAAAAAHMAZQBnAG8AZQAgAHUAaQAAAAAAAAAAAAAAAAAAAAAAAAAAAFGKE3cAAAAACQAAAPSPrgD0j64AAAIAAPz///8BAAAAAAAAAAAAAAAAAAAAAAAAAAAAAABo95oJ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DAEMSEngagementItemInfo xmlns="http://schemas.microsoft.com/DAEMSEngagementItemInfoXML">
  <EngagementID>5000006273</EngagementID>
  <LogicalEMSServerID>-109903338106937214</LogicalEMSServerID>
  <WorkingPaperID>3663385491200000015</WorkingPaperID>
</DAEMSEngagementItemInfo>
</file>

<file path=customXml/item2.xml>��
</file>

<file path=customXml/itemProps1.xml><?xml version="1.0" encoding="utf-8"?>
<ds:datastoreItem xmlns:ds="http://schemas.openxmlformats.org/officeDocument/2006/customXml" ds:itemID="{AC784CFA-B0EE-46B9-AA30-74D7A4D7FEF8}">
  <ds:schemaRefs>
    <ds:schemaRef ds:uri="http://schemas.microsoft.com/DAEMSEngagementItemInfoXML"/>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Flujos de Efectivo</vt:lpstr>
      <vt:lpstr>Variación del Activo Neto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2021-04-22T15:24:54Z</cp:lastPrinted>
  <dcterms:created xsi:type="dcterms:W3CDTF">2016-08-27T16:35:25Z</dcterms:created>
  <dcterms:modified xsi:type="dcterms:W3CDTF">2021-07-30T18:13:10Z</dcterms:modified>
</cp:coreProperties>
</file>